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34 Շին. բար. 143 մանկ\Hraver 26-34\Hraver Hay 26-30\"/>
    </mc:Choice>
  </mc:AlternateContent>
  <xr:revisionPtr revIDLastSave="0" documentId="13_ncr:1_{C21BC496-035A-4E26-AF91-9C8CBFB26ACD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alatert" sheetId="61" r:id="rId1"/>
    <sheet name="Cav-Nax" sheetId="60" state="hidden" r:id="rId2"/>
  </sheets>
  <definedNames>
    <definedName name="_xlnm._FilterDatabase" localSheetId="0" hidden="1">cavalatert!$A$13:$L$13</definedName>
    <definedName name="_xlnm.Print_Area" localSheetId="0">cavalatert!$A$9:$G$130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80" i="60" l="1"/>
  <c r="O479" i="60"/>
  <c r="O478" i="60"/>
  <c r="O477" i="60"/>
  <c r="Q477" i="60" s="1"/>
  <c r="J477" i="60"/>
  <c r="H477" i="60"/>
  <c r="O476" i="60"/>
  <c r="O475" i="60"/>
  <c r="O474" i="60"/>
  <c r="O473" i="60"/>
  <c r="Q473" i="60" s="1"/>
  <c r="J473" i="60"/>
  <c r="H473" i="60"/>
  <c r="O472" i="60"/>
  <c r="O471" i="60"/>
  <c r="O470" i="60"/>
  <c r="O469" i="60"/>
  <c r="Q469" i="60" s="1"/>
  <c r="J469" i="60"/>
  <c r="H469" i="60"/>
  <c r="O468" i="60"/>
  <c r="O467" i="60"/>
  <c r="O466" i="60"/>
  <c r="O465" i="60"/>
  <c r="Q465" i="60" s="1"/>
  <c r="J465" i="60"/>
  <c r="H465" i="60"/>
  <c r="O464" i="60"/>
  <c r="O463" i="60"/>
  <c r="O462" i="60"/>
  <c r="O461" i="60"/>
  <c r="Q461" i="60" s="1"/>
  <c r="J461" i="60"/>
  <c r="H461" i="60"/>
  <c r="O460" i="60"/>
  <c r="O459" i="60"/>
  <c r="O458" i="60"/>
  <c r="O457" i="60"/>
  <c r="Q457" i="60" s="1"/>
  <c r="J457" i="60"/>
  <c r="H457" i="60"/>
  <c r="O456" i="60"/>
  <c r="O455" i="60"/>
  <c r="O454" i="60"/>
  <c r="O453" i="60"/>
  <c r="Q453" i="60" s="1"/>
  <c r="J453" i="60"/>
  <c r="H453" i="60"/>
  <c r="O452" i="60"/>
  <c r="O451" i="60"/>
  <c r="O450" i="60"/>
  <c r="O449" i="60"/>
  <c r="J449" i="60"/>
  <c r="H449" i="60"/>
  <c r="O448" i="60"/>
  <c r="O447" i="60"/>
  <c r="O446" i="60"/>
  <c r="O445" i="60"/>
  <c r="Q445" i="60" s="1"/>
  <c r="J445" i="60"/>
  <c r="H445" i="60"/>
  <c r="O444" i="60"/>
  <c r="O443" i="60"/>
  <c r="O442" i="60"/>
  <c r="O441" i="60"/>
  <c r="Q441" i="60" s="1"/>
  <c r="J441" i="60"/>
  <c r="H441" i="60"/>
  <c r="O440" i="60"/>
  <c r="O439" i="60"/>
  <c r="O438" i="60"/>
  <c r="O437" i="60"/>
  <c r="Q437" i="60" s="1"/>
  <c r="J437" i="60"/>
  <c r="H437" i="60"/>
  <c r="O436" i="60"/>
  <c r="O435" i="60"/>
  <c r="O434" i="60"/>
  <c r="O433" i="60"/>
  <c r="J433" i="60"/>
  <c r="H433" i="60"/>
  <c r="O428" i="60"/>
  <c r="O427" i="60"/>
  <c r="O426" i="60"/>
  <c r="O425" i="60"/>
  <c r="Q425" i="60" s="1"/>
  <c r="J425" i="60"/>
  <c r="H425" i="60"/>
  <c r="O424" i="60"/>
  <c r="O423" i="60"/>
  <c r="O422" i="60"/>
  <c r="O421" i="60"/>
  <c r="Q421" i="60" s="1"/>
  <c r="J421" i="60"/>
  <c r="H421" i="60"/>
  <c r="O420" i="60"/>
  <c r="O419" i="60"/>
  <c r="O418" i="60"/>
  <c r="O417" i="60"/>
  <c r="Q417" i="60" s="1"/>
  <c r="J417" i="60"/>
  <c r="H417" i="60"/>
  <c r="O416" i="60"/>
  <c r="O415" i="60"/>
  <c r="O414" i="60"/>
  <c r="O413" i="60"/>
  <c r="J413" i="60"/>
  <c r="H413" i="60"/>
  <c r="O412" i="60"/>
  <c r="O411" i="60"/>
  <c r="O410" i="60"/>
  <c r="O409" i="60"/>
  <c r="Q409" i="60" s="1"/>
  <c r="J409" i="60"/>
  <c r="H409" i="60"/>
  <c r="O408" i="60"/>
  <c r="O407" i="60"/>
  <c r="O406" i="60"/>
  <c r="O405" i="60"/>
  <c r="Q405" i="60" s="1"/>
  <c r="J405" i="60"/>
  <c r="H405" i="60"/>
  <c r="O404" i="60"/>
  <c r="O403" i="60"/>
  <c r="O402" i="60"/>
  <c r="O401" i="60"/>
  <c r="Q401" i="60" s="1"/>
  <c r="J401" i="60"/>
  <c r="H401" i="60"/>
  <c r="O400" i="60"/>
  <c r="O399" i="60"/>
  <c r="O398" i="60"/>
  <c r="O397" i="60"/>
  <c r="J397" i="60"/>
  <c r="H397" i="60"/>
  <c r="O396" i="60"/>
  <c r="O395" i="60"/>
  <c r="O394" i="60"/>
  <c r="O393" i="60"/>
  <c r="J393" i="60"/>
  <c r="H393" i="60"/>
  <c r="O392" i="60"/>
  <c r="O391" i="60"/>
  <c r="O390" i="60"/>
  <c r="O389" i="60"/>
  <c r="Q389" i="60" s="1"/>
  <c r="J389" i="60"/>
  <c r="H389" i="60"/>
  <c r="O388" i="60"/>
  <c r="O387" i="60"/>
  <c r="O386" i="60"/>
  <c r="O385" i="60"/>
  <c r="J385" i="60"/>
  <c r="H385" i="60"/>
  <c r="O384" i="60"/>
  <c r="O383" i="60"/>
  <c r="O382" i="60"/>
  <c r="O381" i="60"/>
  <c r="J381" i="60"/>
  <c r="H381" i="60"/>
  <c r="O380" i="60"/>
  <c r="O379" i="60"/>
  <c r="O378" i="60"/>
  <c r="O377" i="60"/>
  <c r="J377" i="60"/>
  <c r="H377" i="60"/>
  <c r="O376" i="60"/>
  <c r="O375" i="60"/>
  <c r="O374" i="60"/>
  <c r="O373" i="60"/>
  <c r="J373" i="60"/>
  <c r="H373" i="60"/>
  <c r="O372" i="60"/>
  <c r="O371" i="60"/>
  <c r="O370" i="60"/>
  <c r="O369" i="60"/>
  <c r="J369" i="60"/>
  <c r="H369" i="60"/>
  <c r="O368" i="60"/>
  <c r="O367" i="60"/>
  <c r="O366" i="60"/>
  <c r="O365" i="60"/>
  <c r="J365" i="60"/>
  <c r="H365" i="60"/>
  <c r="O364" i="60"/>
  <c r="O363" i="60"/>
  <c r="O362" i="60"/>
  <c r="O361" i="60"/>
  <c r="J361" i="60"/>
  <c r="H361" i="60"/>
  <c r="O360" i="60"/>
  <c r="O359" i="60"/>
  <c r="O358" i="60"/>
  <c r="O357" i="60"/>
  <c r="J357" i="60"/>
  <c r="H357" i="60"/>
  <c r="O356" i="60"/>
  <c r="O355" i="60"/>
  <c r="O354" i="60"/>
  <c r="O353" i="60"/>
  <c r="Q353" i="60" s="1"/>
  <c r="J353" i="60"/>
  <c r="H353" i="60"/>
  <c r="O352" i="60"/>
  <c r="O351" i="60"/>
  <c r="O350" i="60"/>
  <c r="O349" i="60"/>
  <c r="J349" i="60"/>
  <c r="H349" i="60"/>
  <c r="O348" i="60"/>
  <c r="O347" i="60"/>
  <c r="O346" i="60"/>
  <c r="O345" i="60"/>
  <c r="J345" i="60"/>
  <c r="H345" i="60"/>
  <c r="O344" i="60"/>
  <c r="O343" i="60"/>
  <c r="O342" i="60"/>
  <c r="O341" i="60"/>
  <c r="Q341" i="60" s="1"/>
  <c r="J341" i="60"/>
  <c r="H341" i="60"/>
  <c r="O340" i="60"/>
  <c r="O339" i="60"/>
  <c r="O338" i="60"/>
  <c r="O337" i="60"/>
  <c r="Q337" i="60" s="1"/>
  <c r="J337" i="60"/>
  <c r="H337" i="60"/>
  <c r="O336" i="60"/>
  <c r="O335" i="60"/>
  <c r="O334" i="60"/>
  <c r="O333" i="60"/>
  <c r="J333" i="60"/>
  <c r="H333" i="60"/>
  <c r="O332" i="60"/>
  <c r="O331" i="60"/>
  <c r="O330" i="60"/>
  <c r="O329" i="60"/>
  <c r="Q329" i="60" s="1"/>
  <c r="J329" i="60"/>
  <c r="H329" i="60"/>
  <c r="O328" i="60"/>
  <c r="O327" i="60"/>
  <c r="O326" i="60"/>
  <c r="O325" i="60"/>
  <c r="J325" i="60"/>
  <c r="H325" i="60"/>
  <c r="O324" i="60"/>
  <c r="O323" i="60"/>
  <c r="O322" i="60"/>
  <c r="O321" i="60"/>
  <c r="J321" i="60"/>
  <c r="H321" i="60"/>
  <c r="O320" i="60"/>
  <c r="O319" i="60"/>
  <c r="O318" i="60"/>
  <c r="O317" i="60"/>
  <c r="Q317" i="60" s="1"/>
  <c r="J317" i="60"/>
  <c r="H317" i="60"/>
  <c r="O316" i="60"/>
  <c r="O315" i="60"/>
  <c r="O314" i="60"/>
  <c r="O313" i="60"/>
  <c r="J313" i="60"/>
  <c r="H313" i="60"/>
  <c r="O312" i="60"/>
  <c r="O311" i="60"/>
  <c r="O310" i="60"/>
  <c r="O309" i="60"/>
  <c r="J309" i="60"/>
  <c r="H309" i="60"/>
  <c r="O308" i="60"/>
  <c r="O307" i="60"/>
  <c r="O306" i="60"/>
  <c r="O305" i="60"/>
  <c r="J305" i="60"/>
  <c r="H305" i="60"/>
  <c r="O304" i="60"/>
  <c r="O303" i="60"/>
  <c r="O302" i="60"/>
  <c r="O301" i="60"/>
  <c r="J301" i="60"/>
  <c r="H301" i="60"/>
  <c r="O300" i="60"/>
  <c r="O299" i="60"/>
  <c r="O298" i="60"/>
  <c r="O297" i="60"/>
  <c r="J297" i="60"/>
  <c r="H297" i="60"/>
  <c r="O296" i="60"/>
  <c r="O295" i="60"/>
  <c r="O294" i="60"/>
  <c r="O293" i="60"/>
  <c r="Q293" i="60" s="1"/>
  <c r="J293" i="60"/>
  <c r="H293" i="60"/>
  <c r="O292" i="60"/>
  <c r="O291" i="60"/>
  <c r="O290" i="60"/>
  <c r="O289" i="60"/>
  <c r="J289" i="60"/>
  <c r="H289" i="60"/>
  <c r="O288" i="60"/>
  <c r="O287" i="60"/>
  <c r="O286" i="60"/>
  <c r="O285" i="60"/>
  <c r="J285" i="60"/>
  <c r="H285" i="60"/>
  <c r="O284" i="60"/>
  <c r="O283" i="60"/>
  <c r="O282" i="60"/>
  <c r="O281" i="60"/>
  <c r="J281" i="60"/>
  <c r="H281" i="60"/>
  <c r="O280" i="60"/>
  <c r="O279" i="60"/>
  <c r="O278" i="60"/>
  <c r="O277" i="60"/>
  <c r="Q277" i="60" s="1"/>
  <c r="J277" i="60"/>
  <c r="H277" i="60"/>
  <c r="O276" i="60"/>
  <c r="O275" i="60"/>
  <c r="O274" i="60"/>
  <c r="O273" i="60"/>
  <c r="J273" i="60"/>
  <c r="H273" i="60"/>
  <c r="O272" i="60"/>
  <c r="O271" i="60"/>
  <c r="O270" i="60"/>
  <c r="O269" i="60"/>
  <c r="Q269" i="60" s="1"/>
  <c r="J269" i="60"/>
  <c r="H269" i="60"/>
  <c r="O268" i="60"/>
  <c r="O267" i="60"/>
  <c r="O266" i="60"/>
  <c r="O265" i="60"/>
  <c r="J265" i="60"/>
  <c r="H265" i="60"/>
  <c r="O264" i="60"/>
  <c r="O263" i="60"/>
  <c r="O262" i="60"/>
  <c r="O261" i="60"/>
  <c r="J261" i="60"/>
  <c r="H261" i="60"/>
  <c r="O260" i="60"/>
  <c r="O259" i="60"/>
  <c r="O258" i="60"/>
  <c r="O257" i="60"/>
  <c r="Q257" i="60" s="1"/>
  <c r="J257" i="60"/>
  <c r="H257" i="60"/>
  <c r="O256" i="60"/>
  <c r="O255" i="60"/>
  <c r="O254" i="60"/>
  <c r="O253" i="60"/>
  <c r="J253" i="60"/>
  <c r="H253" i="60"/>
  <c r="O252" i="60"/>
  <c r="O251" i="60"/>
  <c r="O250" i="60"/>
  <c r="O249" i="60"/>
  <c r="J249" i="60"/>
  <c r="H249" i="60"/>
  <c r="O248" i="60"/>
  <c r="O247" i="60"/>
  <c r="O246" i="60"/>
  <c r="O245" i="60"/>
  <c r="Q245" i="60" s="1"/>
  <c r="J245" i="60"/>
  <c r="H245" i="60"/>
  <c r="O244" i="60"/>
  <c r="O243" i="60"/>
  <c r="O242" i="60"/>
  <c r="O241" i="60"/>
  <c r="J241" i="60"/>
  <c r="H241" i="60"/>
  <c r="O240" i="60"/>
  <c r="O239" i="60"/>
  <c r="O238" i="60"/>
  <c r="O237" i="60"/>
  <c r="J237" i="60"/>
  <c r="H237" i="60"/>
  <c r="O236" i="60"/>
  <c r="O235" i="60"/>
  <c r="O234" i="60"/>
  <c r="O233" i="60"/>
  <c r="J233" i="60"/>
  <c r="H233" i="60"/>
  <c r="O232" i="60"/>
  <c r="O231" i="60"/>
  <c r="O230" i="60"/>
  <c r="O229" i="60"/>
  <c r="J229" i="60"/>
  <c r="H229" i="60"/>
  <c r="O228" i="60"/>
  <c r="O227" i="60"/>
  <c r="O226" i="60"/>
  <c r="O225" i="60"/>
  <c r="J225" i="60"/>
  <c r="H225" i="60"/>
  <c r="O224" i="60"/>
  <c r="O223" i="60"/>
  <c r="O222" i="60"/>
  <c r="O221" i="60"/>
  <c r="Q221" i="60" s="1"/>
  <c r="J221" i="60"/>
  <c r="H221" i="60"/>
  <c r="O220" i="60"/>
  <c r="O219" i="60"/>
  <c r="O218" i="60"/>
  <c r="O217" i="60"/>
  <c r="J217" i="60"/>
  <c r="H217" i="60"/>
  <c r="O216" i="60"/>
  <c r="O215" i="60"/>
  <c r="O214" i="60"/>
  <c r="O213" i="60"/>
  <c r="Q213" i="60" s="1"/>
  <c r="J213" i="60"/>
  <c r="H213" i="60"/>
  <c r="O212" i="60"/>
  <c r="O211" i="60"/>
  <c r="O210" i="60"/>
  <c r="O209" i="60"/>
  <c r="Q209" i="60" s="1"/>
  <c r="J209" i="60"/>
  <c r="H209" i="60"/>
  <c r="O208" i="60"/>
  <c r="O207" i="60"/>
  <c r="O206" i="60"/>
  <c r="O205" i="60"/>
  <c r="Q205" i="60" s="1"/>
  <c r="J205" i="60"/>
  <c r="H205" i="60"/>
  <c r="O204" i="60"/>
  <c r="O203" i="60"/>
  <c r="O202" i="60"/>
  <c r="O201" i="60"/>
  <c r="J201" i="60"/>
  <c r="H201" i="60"/>
  <c r="O200" i="60"/>
  <c r="O199" i="60"/>
  <c r="O198" i="60"/>
  <c r="O197" i="60"/>
  <c r="Q197" i="60" s="1"/>
  <c r="J197" i="60"/>
  <c r="H197" i="60"/>
  <c r="O196" i="60"/>
  <c r="O195" i="60"/>
  <c r="O194" i="60"/>
  <c r="O193" i="60"/>
  <c r="Q193" i="60" s="1"/>
  <c r="J193" i="60"/>
  <c r="H193" i="60"/>
  <c r="O192" i="60"/>
  <c r="O191" i="60"/>
  <c r="O190" i="60"/>
  <c r="O189" i="60"/>
  <c r="Q189" i="60" s="1"/>
  <c r="J189" i="60"/>
  <c r="H189" i="60"/>
  <c r="O188" i="60"/>
  <c r="O187" i="60"/>
  <c r="O186" i="60"/>
  <c r="O185" i="60"/>
  <c r="Q185" i="60" s="1"/>
  <c r="J185" i="60"/>
  <c r="H185" i="60"/>
  <c r="O184" i="60"/>
  <c r="O183" i="60"/>
  <c r="O182" i="60"/>
  <c r="O181" i="60"/>
  <c r="J181" i="60"/>
  <c r="H181" i="60"/>
  <c r="O180" i="60"/>
  <c r="O179" i="60"/>
  <c r="O178" i="60"/>
  <c r="O177" i="60"/>
  <c r="J177" i="60"/>
  <c r="H177" i="60"/>
  <c r="O176" i="60"/>
  <c r="O175" i="60"/>
  <c r="O174" i="60"/>
  <c r="O173" i="60"/>
  <c r="Q173" i="60" s="1"/>
  <c r="J173" i="60"/>
  <c r="H173" i="60"/>
  <c r="O172" i="60"/>
  <c r="O171" i="60"/>
  <c r="O170" i="60"/>
  <c r="O169" i="60"/>
  <c r="J169" i="60"/>
  <c r="H169" i="60"/>
  <c r="O168" i="60"/>
  <c r="O167" i="60"/>
  <c r="O166" i="60"/>
  <c r="O165" i="60"/>
  <c r="J165" i="60"/>
  <c r="H165" i="60"/>
  <c r="O164" i="60"/>
  <c r="O163" i="60"/>
  <c r="O162" i="60"/>
  <c r="O161" i="60"/>
  <c r="J161" i="60"/>
  <c r="H161" i="60"/>
  <c r="O160" i="60"/>
  <c r="O159" i="60"/>
  <c r="O158" i="60"/>
  <c r="O157" i="60"/>
  <c r="J157" i="60"/>
  <c r="H157" i="60"/>
  <c r="O156" i="60"/>
  <c r="O155" i="60"/>
  <c r="O154" i="60"/>
  <c r="O153" i="60"/>
  <c r="J153" i="60"/>
  <c r="H153" i="60"/>
  <c r="O152" i="60"/>
  <c r="O151" i="60"/>
  <c r="O150" i="60"/>
  <c r="O149" i="60"/>
  <c r="Q149" i="60" s="1"/>
  <c r="J149" i="60"/>
  <c r="H149" i="60"/>
  <c r="O148" i="60"/>
  <c r="O147" i="60"/>
  <c r="O146" i="60"/>
  <c r="O145" i="60"/>
  <c r="J145" i="60"/>
  <c r="H145" i="60"/>
  <c r="O144" i="60"/>
  <c r="O143" i="60"/>
  <c r="O142" i="60"/>
  <c r="O141" i="60"/>
  <c r="Q141" i="60" s="1"/>
  <c r="J141" i="60"/>
  <c r="H141" i="60"/>
  <c r="O140" i="60"/>
  <c r="O139" i="60"/>
  <c r="O138" i="60"/>
  <c r="O137" i="60"/>
  <c r="Q137" i="60" s="1"/>
  <c r="J137" i="60"/>
  <c r="H137" i="60"/>
  <c r="O136" i="60"/>
  <c r="O135" i="60"/>
  <c r="O134" i="60"/>
  <c r="O133" i="60"/>
  <c r="Q133" i="60" s="1"/>
  <c r="J133" i="60"/>
  <c r="H133" i="60"/>
  <c r="O132" i="60"/>
  <c r="O131" i="60"/>
  <c r="O130" i="60"/>
  <c r="O129" i="60"/>
  <c r="J129" i="60"/>
  <c r="H129" i="60"/>
  <c r="O128" i="60"/>
  <c r="O127" i="60"/>
  <c r="O126" i="60"/>
  <c r="O125" i="60"/>
  <c r="Q125" i="60" s="1"/>
  <c r="J125" i="60"/>
  <c r="H125" i="60"/>
  <c r="O124" i="60"/>
  <c r="O123" i="60"/>
  <c r="O122" i="60"/>
  <c r="O121" i="60"/>
  <c r="J121" i="60"/>
  <c r="H121" i="60"/>
  <c r="O120" i="60"/>
  <c r="O119" i="60"/>
  <c r="O118" i="60"/>
  <c r="O117" i="60"/>
  <c r="J117" i="60"/>
  <c r="H117" i="60"/>
  <c r="O116" i="60"/>
  <c r="O115" i="60"/>
  <c r="O114" i="60"/>
  <c r="O113" i="60"/>
  <c r="J113" i="60"/>
  <c r="H113" i="60"/>
  <c r="O112" i="60"/>
  <c r="O111" i="60"/>
  <c r="O110" i="60"/>
  <c r="O109" i="60"/>
  <c r="J109" i="60"/>
  <c r="H109" i="60"/>
  <c r="O108" i="60"/>
  <c r="O107" i="60"/>
  <c r="O106" i="60"/>
  <c r="O105" i="60"/>
  <c r="J105" i="60"/>
  <c r="H105" i="60"/>
  <c r="O104" i="60"/>
  <c r="O103" i="60"/>
  <c r="O102" i="60"/>
  <c r="O101" i="60"/>
  <c r="Q101" i="60" s="1"/>
  <c r="J101" i="60"/>
  <c r="H101" i="60"/>
  <c r="O100" i="60"/>
  <c r="O99" i="60"/>
  <c r="O98" i="60"/>
  <c r="O97" i="60"/>
  <c r="J97" i="60"/>
  <c r="H97" i="60"/>
  <c r="O96" i="60"/>
  <c r="O95" i="60"/>
  <c r="O94" i="60"/>
  <c r="O93" i="60"/>
  <c r="J93" i="60"/>
  <c r="H93" i="60"/>
  <c r="O92" i="60"/>
  <c r="O91" i="60"/>
  <c r="O90" i="60"/>
  <c r="O89" i="60"/>
  <c r="Q89" i="60" s="1"/>
  <c r="J89" i="60"/>
  <c r="H89" i="60"/>
  <c r="O88" i="60"/>
  <c r="O87" i="60"/>
  <c r="O86" i="60"/>
  <c r="O85" i="60"/>
  <c r="J85" i="60"/>
  <c r="H85" i="60"/>
  <c r="O84" i="60"/>
  <c r="O83" i="60"/>
  <c r="O82" i="60"/>
  <c r="O81" i="60"/>
  <c r="J81" i="60"/>
  <c r="H81" i="60"/>
  <c r="O80" i="60"/>
  <c r="O79" i="60"/>
  <c r="O78" i="60"/>
  <c r="O77" i="60"/>
  <c r="J77" i="60"/>
  <c r="H77" i="60"/>
  <c r="O76" i="60"/>
  <c r="O75" i="60"/>
  <c r="O74" i="60"/>
  <c r="O73" i="60"/>
  <c r="Q73" i="60" s="1"/>
  <c r="J73" i="60"/>
  <c r="H73" i="60"/>
  <c r="O72" i="60"/>
  <c r="O71" i="60"/>
  <c r="O70" i="60"/>
  <c r="O69" i="60"/>
  <c r="J69" i="60"/>
  <c r="H69" i="60"/>
  <c r="O68" i="60"/>
  <c r="O67" i="60"/>
  <c r="O66" i="60"/>
  <c r="O65" i="60"/>
  <c r="J65" i="60"/>
  <c r="H65" i="60"/>
  <c r="O64" i="60"/>
  <c r="O63" i="60"/>
  <c r="O62" i="60"/>
  <c r="O61" i="60"/>
  <c r="Q61" i="60" s="1"/>
  <c r="J61" i="60"/>
  <c r="H61" i="60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8" i="60"/>
  <c r="O47" i="60"/>
  <c r="O46" i="60"/>
  <c r="O45" i="60"/>
  <c r="J45" i="60"/>
  <c r="H45" i="60"/>
  <c r="O44" i="60"/>
  <c r="O43" i="60"/>
  <c r="O42" i="60"/>
  <c r="O41" i="60"/>
  <c r="J41" i="60"/>
  <c r="H41" i="60"/>
  <c r="O40" i="60"/>
  <c r="O39" i="60"/>
  <c r="O38" i="60"/>
  <c r="O37" i="60"/>
  <c r="Q37" i="60" s="1"/>
  <c r="J37" i="60"/>
  <c r="H37" i="60"/>
  <c r="O36" i="60"/>
  <c r="O35" i="60"/>
  <c r="O34" i="60"/>
  <c r="O33" i="60"/>
  <c r="J33" i="60"/>
  <c r="H33" i="60"/>
  <c r="O32" i="60"/>
  <c r="O31" i="60"/>
  <c r="O30" i="60"/>
  <c r="O29" i="60"/>
  <c r="J29" i="60"/>
  <c r="H29" i="60"/>
  <c r="O28" i="60"/>
  <c r="O27" i="60"/>
  <c r="O26" i="60"/>
  <c r="O25" i="60"/>
  <c r="Q25" i="60" s="1"/>
  <c r="J25" i="60"/>
  <c r="H25" i="60"/>
  <c r="O24" i="60"/>
  <c r="O23" i="60"/>
  <c r="O22" i="60"/>
  <c r="O21" i="60"/>
  <c r="Q21" i="60" s="1"/>
  <c r="J21" i="60"/>
  <c r="H21" i="60"/>
  <c r="Q49" i="60" l="1"/>
  <c r="Q113" i="60"/>
  <c r="Q201" i="60"/>
  <c r="Q249" i="60"/>
  <c r="Q265" i="60"/>
  <c r="Q281" i="60"/>
  <c r="Q305" i="60"/>
  <c r="Q233" i="60"/>
  <c r="Q117" i="60"/>
  <c r="Q377" i="60"/>
  <c r="Q161" i="60"/>
  <c r="Q321" i="60"/>
  <c r="Q349" i="60"/>
  <c r="Q365" i="60"/>
  <c r="Q413" i="60"/>
  <c r="Q433" i="60"/>
  <c r="Q33" i="60"/>
  <c r="Q65" i="60"/>
  <c r="Q81" i="60"/>
  <c r="Q97" i="60"/>
  <c r="Q449" i="60"/>
  <c r="Q77" i="60"/>
  <c r="Q333" i="60"/>
  <c r="Q345" i="60"/>
  <c r="Q357" i="60"/>
  <c r="Q261" i="60"/>
  <c r="Q273" i="60"/>
  <c r="Q29" i="60"/>
  <c r="Q45" i="60"/>
  <c r="Q285" i="60"/>
  <c r="Q225" i="60"/>
  <c r="Q297" i="60"/>
  <c r="Q381" i="60"/>
  <c r="Q41" i="60"/>
  <c r="Q57" i="60"/>
  <c r="Q165" i="60"/>
  <c r="Q53" i="60"/>
  <c r="Q69" i="60"/>
  <c r="Q121" i="60"/>
  <c r="Q181" i="60"/>
  <c r="Q237" i="60"/>
  <c r="Q253" i="60"/>
  <c r="Q309" i="60"/>
  <c r="Q325" i="60"/>
  <c r="Q397" i="60"/>
  <c r="Q105" i="60"/>
  <c r="Q109" i="60"/>
  <c r="Q145" i="60"/>
  <c r="Q217" i="60"/>
  <c r="Q289" i="60"/>
  <c r="Q361" i="60"/>
  <c r="Q153" i="60"/>
  <c r="Q157" i="60"/>
  <c r="Q229" i="60"/>
  <c r="Q301" i="60"/>
  <c r="Q369" i="60"/>
  <c r="Q373" i="60"/>
  <c r="Q129" i="60"/>
  <c r="Q169" i="60"/>
  <c r="Q241" i="60"/>
  <c r="Q313" i="60"/>
  <c r="Q385" i="60"/>
  <c r="Q93" i="60"/>
  <c r="Q85" i="60"/>
  <c r="Q177" i="60"/>
  <c r="Q393" i="60"/>
  <c r="O432" i="60" l="1"/>
  <c r="O431" i="60"/>
  <c r="O430" i="60"/>
  <c r="O429" i="60"/>
  <c r="J429" i="60"/>
  <c r="H429" i="60"/>
  <c r="Q429" i="60" l="1"/>
  <c r="S21" i="60" l="1"/>
  <c r="O20" i="60" l="1"/>
  <c r="O19" i="60"/>
  <c r="O18" i="60"/>
  <c r="O17" i="60"/>
  <c r="J17" i="60"/>
  <c r="H17" i="60"/>
  <c r="Q17" i="60" l="1"/>
  <c r="R14" i="60" l="1"/>
  <c r="F9" i="60"/>
  <c r="R441" i="60" l="1"/>
  <c r="F441" i="60" s="1"/>
  <c r="P441" i="60" s="1"/>
  <c r="R477" i="60"/>
  <c r="F477" i="60" s="1"/>
  <c r="P477" i="60" s="1"/>
  <c r="R473" i="60"/>
  <c r="F473" i="60" s="1"/>
  <c r="P473" i="60" s="1"/>
  <c r="R469" i="60"/>
  <c r="F469" i="60" s="1"/>
  <c r="P469" i="60" s="1"/>
  <c r="R445" i="60"/>
  <c r="F445" i="60" s="1"/>
  <c r="P445" i="60" s="1"/>
  <c r="R465" i="60"/>
  <c r="F465" i="60" s="1"/>
  <c r="P465" i="60" s="1"/>
  <c r="R453" i="60"/>
  <c r="F453" i="60" s="1"/>
  <c r="P453" i="60" s="1"/>
  <c r="R437" i="60"/>
  <c r="F437" i="60" s="1"/>
  <c r="P437" i="60" s="1"/>
  <c r="R461" i="60"/>
  <c r="F461" i="60" s="1"/>
  <c r="P461" i="60" s="1"/>
  <c r="R457" i="60"/>
  <c r="F457" i="60" s="1"/>
  <c r="P457" i="60" s="1"/>
  <c r="R449" i="60"/>
  <c r="F449" i="60" s="1"/>
  <c r="P449" i="60" s="1"/>
  <c r="R433" i="60"/>
  <c r="F433" i="60" s="1"/>
  <c r="P433" i="60" s="1"/>
  <c r="R37" i="60"/>
  <c r="F37" i="60" s="1"/>
  <c r="P37" i="60" s="1"/>
  <c r="R233" i="60"/>
  <c r="F233" i="60" s="1"/>
  <c r="R61" i="60"/>
  <c r="F61" i="60" s="1"/>
  <c r="P61" i="60" s="1"/>
  <c r="R377" i="60"/>
  <c r="F377" i="60" s="1"/>
  <c r="R173" i="60"/>
  <c r="F173" i="60" s="1"/>
  <c r="P173" i="60" s="1"/>
  <c r="R193" i="60"/>
  <c r="F193" i="60" s="1"/>
  <c r="R401" i="60"/>
  <c r="F401" i="60" s="1"/>
  <c r="R205" i="60"/>
  <c r="F205" i="60" s="1"/>
  <c r="R213" i="60"/>
  <c r="F213" i="60" s="1"/>
  <c r="R117" i="60"/>
  <c r="F117" i="60" s="1"/>
  <c r="P117" i="60" s="1"/>
  <c r="R257" i="60"/>
  <c r="F257" i="60" s="1"/>
  <c r="R161" i="60"/>
  <c r="F161" i="60" s="1"/>
  <c r="P161" i="60" s="1"/>
  <c r="R341" i="60"/>
  <c r="F341" i="60" s="1"/>
  <c r="R305" i="60"/>
  <c r="F305" i="60" s="1"/>
  <c r="R49" i="60"/>
  <c r="F49" i="60" s="1"/>
  <c r="P49" i="60" s="1"/>
  <c r="R197" i="60"/>
  <c r="F197" i="60" s="1"/>
  <c r="R265" i="60"/>
  <c r="F265" i="60" s="1"/>
  <c r="R405" i="60"/>
  <c r="F405" i="60" s="1"/>
  <c r="R269" i="60"/>
  <c r="F269" i="60" s="1"/>
  <c r="R73" i="60"/>
  <c r="F73" i="60" s="1"/>
  <c r="P73" i="60" s="1"/>
  <c r="R413" i="60"/>
  <c r="F413" i="60" s="1"/>
  <c r="R409" i="60"/>
  <c r="F409" i="60" s="1"/>
  <c r="R349" i="60"/>
  <c r="F349" i="60" s="1"/>
  <c r="R113" i="60"/>
  <c r="F113" i="60" s="1"/>
  <c r="P113" i="60" s="1"/>
  <c r="R281" i="60"/>
  <c r="F281" i="60" s="1"/>
  <c r="R365" i="60"/>
  <c r="F365" i="60" s="1"/>
  <c r="R425" i="60"/>
  <c r="F425" i="60" s="1"/>
  <c r="R125" i="60"/>
  <c r="F125" i="60" s="1"/>
  <c r="P125" i="60" s="1"/>
  <c r="R221" i="60"/>
  <c r="F221" i="60" s="1"/>
  <c r="R321" i="60"/>
  <c r="F321" i="60" s="1"/>
  <c r="R249" i="60"/>
  <c r="F249" i="60" s="1"/>
  <c r="R417" i="60"/>
  <c r="F417" i="60" s="1"/>
  <c r="R133" i="60"/>
  <c r="F133" i="60" s="1"/>
  <c r="P133" i="60" s="1"/>
  <c r="R421" i="60"/>
  <c r="F421" i="60" s="1"/>
  <c r="R293" i="60"/>
  <c r="F293" i="60" s="1"/>
  <c r="R389" i="60"/>
  <c r="F389" i="60" s="1"/>
  <c r="R89" i="60"/>
  <c r="F89" i="60" s="1"/>
  <c r="P89" i="60" s="1"/>
  <c r="R137" i="60"/>
  <c r="F137" i="60" s="1"/>
  <c r="P137" i="60" s="1"/>
  <c r="R245" i="60"/>
  <c r="F245" i="60" s="1"/>
  <c r="R337" i="60"/>
  <c r="F337" i="60" s="1"/>
  <c r="R185" i="60"/>
  <c r="F185" i="60" s="1"/>
  <c r="R33" i="60"/>
  <c r="F33" i="60" s="1"/>
  <c r="P33" i="60" s="1"/>
  <c r="R21" i="60"/>
  <c r="F21" i="60" s="1"/>
  <c r="P21" i="60" s="1"/>
  <c r="R277" i="60"/>
  <c r="F277" i="60" s="1"/>
  <c r="R65" i="60"/>
  <c r="F65" i="60" s="1"/>
  <c r="P65" i="60" s="1"/>
  <c r="R317" i="60"/>
  <c r="F317" i="60" s="1"/>
  <c r="R25" i="60"/>
  <c r="F25" i="60" s="1"/>
  <c r="P25" i="60" s="1"/>
  <c r="R101" i="60"/>
  <c r="F101" i="60" s="1"/>
  <c r="P101" i="60" s="1"/>
  <c r="R149" i="60"/>
  <c r="F149" i="60" s="1"/>
  <c r="P149" i="60" s="1"/>
  <c r="R329" i="60"/>
  <c r="F329" i="60" s="1"/>
  <c r="R141" i="60"/>
  <c r="F141" i="60" s="1"/>
  <c r="P141" i="60" s="1"/>
  <c r="R97" i="60"/>
  <c r="F97" i="60" s="1"/>
  <c r="P97" i="60" s="1"/>
  <c r="R81" i="60"/>
  <c r="F81" i="60" s="1"/>
  <c r="P81" i="60" s="1"/>
  <c r="R189" i="60"/>
  <c r="F189" i="60" s="1"/>
  <c r="R353" i="60"/>
  <c r="F353" i="60" s="1"/>
  <c r="R209" i="60"/>
  <c r="F209" i="60" s="1"/>
  <c r="R201" i="60"/>
  <c r="F201" i="60" s="1"/>
  <c r="R237" i="60"/>
  <c r="F237" i="60" s="1"/>
  <c r="R289" i="60"/>
  <c r="F289" i="60" s="1"/>
  <c r="R229" i="60"/>
  <c r="F229" i="60" s="1"/>
  <c r="R129" i="60"/>
  <c r="F129" i="60" s="1"/>
  <c r="P129" i="60" s="1"/>
  <c r="R397" i="60"/>
  <c r="F397" i="60" s="1"/>
  <c r="R361" i="60"/>
  <c r="F361" i="60" s="1"/>
  <c r="R273" i="60"/>
  <c r="F273" i="60" s="1"/>
  <c r="R121" i="60"/>
  <c r="F121" i="60" s="1"/>
  <c r="P121" i="60" s="1"/>
  <c r="R29" i="60"/>
  <c r="F29" i="60" s="1"/>
  <c r="P29" i="60" s="1"/>
  <c r="R309" i="60"/>
  <c r="F309" i="60" s="1"/>
  <c r="R109" i="60"/>
  <c r="F109" i="60" s="1"/>
  <c r="P109" i="60" s="1"/>
  <c r="R105" i="60"/>
  <c r="F105" i="60" s="1"/>
  <c r="P105" i="60" s="1"/>
  <c r="R381" i="60"/>
  <c r="F381" i="60" s="1"/>
  <c r="R157" i="60"/>
  <c r="F157" i="60" s="1"/>
  <c r="P157" i="60" s="1"/>
  <c r="R357" i="60"/>
  <c r="F357" i="60" s="1"/>
  <c r="R225" i="60"/>
  <c r="F225" i="60" s="1"/>
  <c r="R393" i="60"/>
  <c r="F393" i="60" s="1"/>
  <c r="R57" i="60"/>
  <c r="F57" i="60" s="1"/>
  <c r="P57" i="60" s="1"/>
  <c r="R69" i="60"/>
  <c r="F69" i="60" s="1"/>
  <c r="P69" i="60" s="1"/>
  <c r="R253" i="60"/>
  <c r="F253" i="60" s="1"/>
  <c r="R301" i="60"/>
  <c r="F301" i="60" s="1"/>
  <c r="R145" i="60"/>
  <c r="F145" i="60" s="1"/>
  <c r="P145" i="60" s="1"/>
  <c r="R77" i="60"/>
  <c r="F77" i="60" s="1"/>
  <c r="P77" i="60" s="1"/>
  <c r="R345" i="60"/>
  <c r="F345" i="60" s="1"/>
  <c r="R85" i="60"/>
  <c r="F85" i="60" s="1"/>
  <c r="P85" i="60" s="1"/>
  <c r="R41" i="60"/>
  <c r="F41" i="60" s="1"/>
  <c r="P41" i="60" s="1"/>
  <c r="R53" i="60"/>
  <c r="F53" i="60" s="1"/>
  <c r="P53" i="60" s="1"/>
  <c r="R181" i="60"/>
  <c r="F181" i="60" s="1"/>
  <c r="P181" i="60" s="1"/>
  <c r="R241" i="60"/>
  <c r="F241" i="60" s="1"/>
  <c r="R385" i="60"/>
  <c r="F385" i="60" s="1"/>
  <c r="R169" i="60"/>
  <c r="F169" i="60" s="1"/>
  <c r="P169" i="60" s="1"/>
  <c r="R285" i="60"/>
  <c r="F285" i="60" s="1"/>
  <c r="R45" i="60"/>
  <c r="F45" i="60" s="1"/>
  <c r="P45" i="60" s="1"/>
  <c r="R217" i="60"/>
  <c r="F217" i="60" s="1"/>
  <c r="R165" i="60"/>
  <c r="F165" i="60" s="1"/>
  <c r="P165" i="60" s="1"/>
  <c r="R153" i="60"/>
  <c r="F153" i="60" s="1"/>
  <c r="P153" i="60" s="1"/>
  <c r="R373" i="60"/>
  <c r="F373" i="60" s="1"/>
  <c r="R369" i="60"/>
  <c r="F369" i="60" s="1"/>
  <c r="R93" i="60"/>
  <c r="F93" i="60" s="1"/>
  <c r="P93" i="60" s="1"/>
  <c r="R333" i="60"/>
  <c r="F333" i="60" s="1"/>
  <c r="R313" i="60"/>
  <c r="F313" i="60" s="1"/>
  <c r="R297" i="60"/>
  <c r="F297" i="60" s="1"/>
  <c r="R325" i="60"/>
  <c r="F325" i="60" s="1"/>
  <c r="R177" i="60"/>
  <c r="F177" i="60" s="1"/>
  <c r="P177" i="60" s="1"/>
  <c r="R261" i="60"/>
  <c r="F261" i="60" s="1"/>
  <c r="R429" i="60"/>
  <c r="F429" i="60" s="1"/>
  <c r="R17" i="60"/>
  <c r="F17" i="60" s="1"/>
  <c r="P229" i="60" l="1"/>
  <c r="S229" i="60"/>
  <c r="T229" i="60" s="1"/>
  <c r="P389" i="60"/>
  <c r="S389" i="60"/>
  <c r="T389" i="60" s="1"/>
  <c r="P321" i="60"/>
  <c r="S321" i="60"/>
  <c r="T321" i="60" s="1"/>
  <c r="P369" i="60"/>
  <c r="S369" i="60"/>
  <c r="T369" i="60" s="1"/>
  <c r="P285" i="60"/>
  <c r="S285" i="60"/>
  <c r="T285" i="60" s="1"/>
  <c r="P253" i="60"/>
  <c r="S253" i="60"/>
  <c r="T253" i="60" s="1"/>
  <c r="P289" i="60"/>
  <c r="S289" i="60"/>
  <c r="T289" i="60" s="1"/>
  <c r="P185" i="60"/>
  <c r="S185" i="60"/>
  <c r="T185" i="60" s="1"/>
  <c r="P293" i="60"/>
  <c r="S293" i="60"/>
  <c r="T293" i="60" s="1"/>
  <c r="P221" i="60"/>
  <c r="S221" i="60"/>
  <c r="T221" i="60" s="1"/>
  <c r="P349" i="60"/>
  <c r="S349" i="60"/>
  <c r="T349" i="60" s="1"/>
  <c r="P265" i="60"/>
  <c r="S265" i="60"/>
  <c r="T265" i="60" s="1"/>
  <c r="P257" i="60"/>
  <c r="S257" i="60"/>
  <c r="T257" i="60" s="1"/>
  <c r="P357" i="60"/>
  <c r="S357" i="60"/>
  <c r="T357" i="60" s="1"/>
  <c r="P325" i="60"/>
  <c r="S325" i="60"/>
  <c r="T325" i="60" s="1"/>
  <c r="P373" i="60"/>
  <c r="S373" i="60"/>
  <c r="T373" i="60" s="1"/>
  <c r="P381" i="60"/>
  <c r="S381" i="60"/>
  <c r="T381" i="60" s="1"/>
  <c r="P273" i="60"/>
  <c r="S273" i="60"/>
  <c r="T273" i="60" s="1"/>
  <c r="P237" i="60"/>
  <c r="S237" i="60"/>
  <c r="T237" i="60" s="1"/>
  <c r="P317" i="60"/>
  <c r="S317" i="60"/>
  <c r="T317" i="60" s="1"/>
  <c r="P337" i="60"/>
  <c r="S337" i="60"/>
  <c r="T337" i="60" s="1"/>
  <c r="P421" i="60"/>
  <c r="S421" i="60"/>
  <c r="T421" i="60" s="1"/>
  <c r="P409" i="60"/>
  <c r="S409" i="60"/>
  <c r="T409" i="60" s="1"/>
  <c r="P197" i="60"/>
  <c r="S197" i="60"/>
  <c r="T197" i="60" s="1"/>
  <c r="P377" i="60"/>
  <c r="S377" i="60"/>
  <c r="T377" i="60" s="1"/>
  <c r="P261" i="60"/>
  <c r="S261" i="60"/>
  <c r="T261" i="60" s="1"/>
  <c r="P301" i="60"/>
  <c r="S301" i="60"/>
  <c r="T301" i="60" s="1"/>
  <c r="P189" i="60"/>
  <c r="S189" i="60"/>
  <c r="T189" i="60" s="1"/>
  <c r="P297" i="60"/>
  <c r="S297" i="60"/>
  <c r="T297" i="60" s="1"/>
  <c r="S385" i="60"/>
  <c r="T385" i="60" s="1"/>
  <c r="P385" i="60"/>
  <c r="P345" i="60"/>
  <c r="S345" i="60"/>
  <c r="T345" i="60" s="1"/>
  <c r="P361" i="60"/>
  <c r="S361" i="60"/>
  <c r="T361" i="60" s="1"/>
  <c r="P201" i="60"/>
  <c r="S201" i="60"/>
  <c r="T201" i="60" s="1"/>
  <c r="P245" i="60"/>
  <c r="S245" i="60"/>
  <c r="T245" i="60" s="1"/>
  <c r="P425" i="60"/>
  <c r="S425" i="60"/>
  <c r="T425" i="60" s="1"/>
  <c r="P413" i="60"/>
  <c r="S413" i="60"/>
  <c r="T413" i="60" s="1"/>
  <c r="P213" i="60"/>
  <c r="S213" i="60"/>
  <c r="T213" i="60" s="1"/>
  <c r="P405" i="60"/>
  <c r="S405" i="60"/>
  <c r="T405" i="60" s="1"/>
  <c r="P313" i="60"/>
  <c r="S313" i="60"/>
  <c r="T313" i="60" s="1"/>
  <c r="P241" i="60"/>
  <c r="S241" i="60"/>
  <c r="T241" i="60" s="1"/>
  <c r="S393" i="60"/>
  <c r="T393" i="60" s="1"/>
  <c r="P393" i="60"/>
  <c r="P397" i="60"/>
  <c r="S397" i="60"/>
  <c r="T397" i="60" s="1"/>
  <c r="P209" i="60"/>
  <c r="S209" i="60"/>
  <c r="T209" i="60" s="1"/>
  <c r="P329" i="60"/>
  <c r="S329" i="60"/>
  <c r="T329" i="60" s="1"/>
  <c r="P277" i="60"/>
  <c r="S277" i="60"/>
  <c r="T277" i="60" s="1"/>
  <c r="P417" i="60"/>
  <c r="S417" i="60"/>
  <c r="T417" i="60" s="1"/>
  <c r="P365" i="60"/>
  <c r="S365" i="60"/>
  <c r="T365" i="60" s="1"/>
  <c r="P305" i="60"/>
  <c r="S305" i="60"/>
  <c r="T305" i="60" s="1"/>
  <c r="P205" i="60"/>
  <c r="S205" i="60"/>
  <c r="T205" i="60" s="1"/>
  <c r="P233" i="60"/>
  <c r="S233" i="60"/>
  <c r="T233" i="60" s="1"/>
  <c r="P193" i="60"/>
  <c r="S193" i="60"/>
  <c r="T193" i="60" s="1"/>
  <c r="P333" i="60"/>
  <c r="S333" i="60"/>
  <c r="T333" i="60" s="1"/>
  <c r="P217" i="60"/>
  <c r="S217" i="60"/>
  <c r="T217" i="60" s="1"/>
  <c r="P225" i="60"/>
  <c r="S225" i="60"/>
  <c r="T225" i="60" s="1"/>
  <c r="P309" i="60"/>
  <c r="S309" i="60"/>
  <c r="T309" i="60" s="1"/>
  <c r="P353" i="60"/>
  <c r="S353" i="60"/>
  <c r="T353" i="60" s="1"/>
  <c r="P249" i="60"/>
  <c r="S249" i="60"/>
  <c r="T249" i="60" s="1"/>
  <c r="P281" i="60"/>
  <c r="S281" i="60"/>
  <c r="T281" i="60" s="1"/>
  <c r="P269" i="60"/>
  <c r="S269" i="60"/>
  <c r="T269" i="60" s="1"/>
  <c r="P341" i="60"/>
  <c r="S341" i="60"/>
  <c r="T341" i="60" s="1"/>
  <c r="P401" i="60"/>
  <c r="S401" i="60"/>
  <c r="T401" i="60" s="1"/>
  <c r="S469" i="60"/>
  <c r="T469" i="60" s="1"/>
  <c r="S473" i="60"/>
  <c r="T473" i="60" s="1"/>
  <c r="S465" i="60"/>
  <c r="T465" i="60" s="1"/>
  <c r="S477" i="60"/>
  <c r="T477" i="60" s="1"/>
  <c r="S433" i="60"/>
  <c r="T433" i="60" s="1"/>
  <c r="S457" i="60"/>
  <c r="T457" i="60" s="1"/>
  <c r="S449" i="60"/>
  <c r="T449" i="60" s="1"/>
  <c r="S445" i="60"/>
  <c r="T445" i="60" s="1"/>
  <c r="S441" i="60"/>
  <c r="T441" i="60" s="1"/>
  <c r="S437" i="60"/>
  <c r="T437" i="60" s="1"/>
  <c r="S453" i="60"/>
  <c r="T453" i="60" s="1"/>
  <c r="S461" i="60"/>
  <c r="T461" i="60" s="1"/>
  <c r="P429" i="60"/>
  <c r="S429" i="60"/>
  <c r="T429" i="60" s="1"/>
  <c r="S117" i="60"/>
  <c r="T117" i="60" s="1"/>
  <c r="S149" i="60"/>
  <c r="T149" i="60" s="1"/>
  <c r="S49" i="60"/>
  <c r="T49" i="60" s="1"/>
  <c r="S153" i="60"/>
  <c r="T153" i="60" s="1"/>
  <c r="S53" i="60"/>
  <c r="T53" i="60" s="1"/>
  <c r="S61" i="60"/>
  <c r="T61" i="60" s="1"/>
  <c r="S97" i="60"/>
  <c r="T97" i="60" s="1"/>
  <c r="S37" i="60"/>
  <c r="T37" i="60" s="1"/>
  <c r="S33" i="60"/>
  <c r="T33" i="60" s="1"/>
  <c r="S145" i="60"/>
  <c r="T145" i="60" s="1"/>
  <c r="S161" i="60"/>
  <c r="T161" i="60" s="1"/>
  <c r="S157" i="60"/>
  <c r="T157" i="60" s="1"/>
  <c r="S137" i="60"/>
  <c r="T137" i="60" s="1"/>
  <c r="S121" i="60"/>
  <c r="T121" i="60" s="1"/>
  <c r="S57" i="60"/>
  <c r="T57" i="60" s="1"/>
  <c r="S81" i="60"/>
  <c r="T81" i="60" s="1"/>
  <c r="S45" i="60"/>
  <c r="T45" i="60" s="1"/>
  <c r="S73" i="60"/>
  <c r="T73" i="60" s="1"/>
  <c r="S29" i="60"/>
  <c r="T29" i="60" s="1"/>
  <c r="S93" i="60"/>
  <c r="T93" i="60" s="1"/>
  <c r="S125" i="60"/>
  <c r="T125" i="60" s="1"/>
  <c r="S133" i="60"/>
  <c r="T133" i="60" s="1"/>
  <c r="S105" i="60"/>
  <c r="T105" i="60" s="1"/>
  <c r="S69" i="60"/>
  <c r="T69" i="60" s="1"/>
  <c r="S89" i="60"/>
  <c r="T89" i="60" s="1"/>
  <c r="S65" i="60"/>
  <c r="T65" i="60" s="1"/>
  <c r="S181" i="60"/>
  <c r="T181" i="60" s="1"/>
  <c r="S109" i="60"/>
  <c r="T109" i="60" s="1"/>
  <c r="S85" i="60"/>
  <c r="T85" i="60" s="1"/>
  <c r="S113" i="60"/>
  <c r="T113" i="60" s="1"/>
  <c r="S41" i="60"/>
  <c r="T41" i="60" s="1"/>
  <c r="S77" i="60"/>
  <c r="T77" i="60" s="1"/>
  <c r="S129" i="60"/>
  <c r="T129" i="60" s="1"/>
  <c r="S141" i="60"/>
  <c r="T141" i="60" s="1"/>
  <c r="S165" i="60"/>
  <c r="T165" i="60" s="1"/>
  <c r="S25" i="60"/>
  <c r="T25" i="60" s="1"/>
  <c r="S173" i="60"/>
  <c r="T173" i="60" s="1"/>
  <c r="S169" i="60"/>
  <c r="T169" i="60" s="1"/>
  <c r="S177" i="60"/>
  <c r="T177" i="60" s="1"/>
  <c r="S101" i="60"/>
  <c r="T101" i="60" s="1"/>
  <c r="P17" i="60"/>
  <c r="T481" i="60" l="1"/>
  <c r="T482" i="60" l="1"/>
  <c r="T483" i="60" s="1"/>
  <c r="T484" i="60" l="1"/>
  <c r="T485" i="60" s="1"/>
</calcChain>
</file>

<file path=xl/sharedStrings.xml><?xml version="1.0" encoding="utf-8"?>
<sst xmlns="http://schemas.openxmlformats.org/spreadsheetml/2006/main" count="914" uniqueCount="400">
  <si>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</si>
  <si>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</si>
  <si>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</si>
  <si>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</si>
  <si>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</si>
  <si>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</si>
  <si>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</si>
  <si>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</si>
  <si>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</si>
  <si>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</si>
  <si>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</si>
  <si>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</si>
  <si>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</si>
  <si>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</si>
  <si>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</si>
  <si>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</si>
  <si>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</si>
  <si>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</si>
  <si>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</si>
  <si>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</si>
  <si>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</si>
  <si>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</si>
  <si>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</si>
  <si>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</si>
  <si>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</si>
  <si>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</si>
  <si>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</si>
  <si>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</si>
  <si>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</si>
  <si>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ßáõÏ³</t>
  </si>
  <si>
    <t>Ï·</t>
  </si>
  <si>
    <t>C310-13
ï.Ù.Ï 29</t>
  </si>
  <si>
    <t>P23-247
P23-223
P23-234</t>
  </si>
  <si>
    <t>ïÝ</t>
  </si>
  <si>
    <t>C310-13</t>
  </si>
  <si>
    <t>²ÕµÇ ï»Õ³÷áËáõÙ ÙÇÝã¨ 13ÏÙ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</si>
  <si>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</si>
  <si>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</si>
  <si>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</si>
  <si>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ÞÇÝ. ³ÕµÇ ¨ ³í»Éáñ¹ µÝ³ÑáÕÇ µ³ñÓáõÙ ÇÝùÝ³Ã³÷ Ù»ù»Ý³Ý»ñÇ íñ³ »õ ï»Õ³÷áËáõÙ ÙÇÝã¨ 13ÏÙ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</si>
  <si>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</si>
  <si>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</si>
  <si>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</si>
  <si>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</si>
  <si>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</si>
  <si>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</si>
  <si>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</si>
  <si>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</si>
  <si>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</si>
  <si>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</si>
  <si>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ÝÛáõÃ»ñ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</si>
  <si>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</si>
  <si>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</si>
  <si>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</si>
  <si>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</si>
  <si>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</si>
  <si>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</si>
  <si>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</si>
  <si>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</si>
  <si>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</si>
  <si>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</si>
  <si>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</si>
  <si>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</si>
  <si>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</si>
  <si>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</si>
  <si>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</si>
  <si>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</si>
  <si>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</si>
  <si>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ËáÕáí³Ï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</si>
  <si>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</si>
  <si>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</si>
  <si>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</si>
  <si>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</si>
  <si>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</si>
  <si>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</si>
  <si>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</si>
  <si>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</si>
  <si>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</si>
  <si>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</si>
  <si>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²²Ð, 20%</t>
  </si>
  <si>
    <t>Ï³Õ³å³ñ³Ù³Í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</si>
  <si>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</si>
  <si>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</si>
  <si>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t>E48-253
ÏÇñ.</t>
  </si>
  <si>
    <t>î³ñ³ÍùÇ Ù³ùñáõÙ Ïá×Õ³ßÇí»ñÇó ¨ ³ÝÏ³ÝáÝ ³×³Í Ã÷»ñÇó</t>
  </si>
  <si>
    <t>E1-961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</si>
  <si>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</si>
  <si>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¶Ý³Ñ³ßí³ñÏ N2</t>
  </si>
  <si>
    <t>Ø»ï³Õ³Ï³Ý ³Õµ³Ù³ÝÝ»ñÇ Ó»éù µ»ñáõÙ /å³ïñ³ëïáõÙ/ ¨ ï»Õ³¹ñáõÙ</t>
  </si>
  <si>
    <t>E1-1592</t>
  </si>
  <si>
    <t>C310
ï.Ù.Ï. 29</t>
  </si>
  <si>
    <t>´áõë³ÑáÕÇ ï»Õ³÷áËáõÙ 50ÏÙ</t>
  </si>
  <si>
    <t>E48-168
E48-169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</si>
  <si>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</si>
  <si>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</si>
  <si>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</si>
  <si>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</si>
  <si>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</si>
  <si>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</si>
  <si>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²í»Éáñ¹ µÝ³ÑáÕÇ »õ ßÇÝ. ³ÕµÇ µ³ñÓáõÙ ÇÝùÝ³Ã³÷ Ù»ù»Ý³Ý»ñÇ íñ³ »õ ï»Õ³÷áËáõÙ 13ÏÙ</t>
  </si>
  <si>
    <t>ê³ÉÇÏ³å³ïáõÙ µ»ïáÝ» ë³ÉÇÏÝ»ñáí 
6ëÙ Ñ³ëïáõÃÛ³Ùµ</t>
  </si>
  <si>
    <t xml:space="preserve">î³ñ³ÍùÇ Ù³ùñáõÙ, ³ÕµÇ Ñ³í³ùáõÙ, ï»Õ³÷áËáõÙ »õ µ³ñÓáõÙ ÇÝùÝ³Ã³÷ Ù»ù»Ý³Ý»ñÇ íñ³ </t>
  </si>
  <si>
    <t>E23-1</t>
  </si>
  <si>
    <t>´áõë³ÑáÕÇ Ùß³ÏáõÙ ¿ùëÏ³í³ïáñáí, µ³ñÓ»Éáí ÇÝùÝ³Ã³÷</t>
  </si>
  <si>
    <t>C310-1
ï.Ù.Ï 29
K=2</t>
  </si>
  <si>
    <t>ï³Ëï³ÏÝ»ñ</t>
  </si>
  <si>
    <t>×³Ï³ï. Ý»ñÏ</t>
  </si>
  <si>
    <t>ö³Ûï» Ýëï³ï»Õáí Ýëï³ñ³ÝÝ»ñÇ Ó»éù µ»ñáõÙ /å³ïñ³ëïáõÙ/ ¨ ï»Õ³¹ñáõÙ</t>
  </si>
  <si>
    <t>Ýëï³ñ³Ý</t>
  </si>
  <si>
    <t>E1-1746</t>
  </si>
  <si>
    <t>î³ñ³ÍùÇ Ñ³Ù³Ñ³ñÃ»óáõÙ Ù»Ë³ÝÇ½Ùáí</t>
  </si>
  <si>
    <t>Î³éáõóáÕ³Ï³Ý ³ßË³ï³ÝùÝ»ñ</t>
  </si>
  <si>
    <t>Þ³ÑáõÛÃ, 11%</t>
  </si>
  <si>
    <t>Ê×Ç Ý³Ë³å³ïñ³ëï³Ï³Ý ß»ñïÇ Çñ³Ï³Ý³óáõÙ 10ëÙ Ñ³ëïáõÃÛ³Ùµ</t>
  </si>
  <si>
    <t>ËÇ× /15-20ÙÙ/</t>
  </si>
  <si>
    <t>E15-521</t>
  </si>
  <si>
    <t>êí³Õ³Í Ù³Ï»ñ»ëÇ Ý»ñÏáõÙ ×³Ï³ï³ÛÇÝ Ý»ñÏáí</t>
  </si>
  <si>
    <t>E27-36</t>
  </si>
  <si>
    <t>´»ïáÝ» »½ñ³ù³ñ»ñÇ ³å³ÙáÝï³ÅáõÙ /µ»ïáÝ» ÑÇÙùáí/</t>
  </si>
  <si>
    <t>E46-99</t>
  </si>
  <si>
    <t>´»ïáÝ» ·áïáõ ù³Ý¹áõÙ</t>
  </si>
  <si>
    <t>P9-26
ÏÇñ.</t>
  </si>
  <si>
    <t>Ø»ï³Õ³Ï³Ý ó³ÝÏ³å³ï»ñÇ ³å³ÙáÝï³ÅáõÙ</t>
  </si>
  <si>
    <t>E27-33</t>
  </si>
  <si>
    <t>´»ïáÝ» Ñ³ñÃ³ÏÝ»ñÇ ù³Ý¹áõÙ</t>
  </si>
  <si>
    <t>¿É»Ïïñá¹</t>
  </si>
  <si>
    <t>СНиП
IV-3-82
Ñ³ßí³ñÏ</t>
  </si>
  <si>
    <t>ì»ñ³Ùµ³ñÓÇãÇ ß³Ñ³·áñÍáõÙ</t>
  </si>
  <si>
    <t>Ù»ù.
Å³Ù</t>
  </si>
  <si>
    <t>E1-1545</t>
  </si>
  <si>
    <t>III Ï³ñ·Ç µÝ³ÑáÕÇ Ùß³ÏáõÙ Ù»Ë³ÝÇ½Ùáí</t>
  </si>
  <si>
    <t xml:space="preserve">III Ï³ñ·Ç µÝ³ÑáÕÇ Ùß³ÏáõÙ Ó»éùáí </t>
  </si>
  <si>
    <t>E1-969
E1-1184</t>
  </si>
  <si>
    <t>´Ý³ÑáÕÇ »ïÉÇóù Ó»éùáí Ùß³Ïí³Í µÝ³ÑáÕÇó ïá÷³Ý»Éáí</t>
  </si>
  <si>
    <t>´»ïáÝ» »½ñ³ù³ñ»ñÇ ï»Õ³¹ñáõÙ 300x150 ÙÙ ã³÷»ñáí</t>
  </si>
  <si>
    <t>Ê×Ç Ý³Ë³å³ïñ³ëï³Ï³Ý ß»ñïÇ Çñ³Ï³Ý³óáõÙ 7ëÙ Ñ³ëïáõÃÛ³Ùµ</t>
  </si>
  <si>
    <t>E27-78</t>
  </si>
  <si>
    <t>´»ïáÝ» »½ñ³ù³ñ»ñÇ ï»Õ³¹ñáõÙ 300x150ÙÙ ã³÷»ñÇ</t>
  </si>
  <si>
    <t>"¸" ïÇåÇ</t>
  </si>
  <si>
    <t>µÇïáõÙ</t>
  </si>
  <si>
    <t>²/µ»ïáÝ» Í³ÍáõÛÃÇ Çñ³Ï³Ý³óáõÙ 5ëÙ Ñ³ëï.</t>
  </si>
  <si>
    <t>E27-43</t>
  </si>
  <si>
    <t>Ê×Ç Ý³Ë³å³ïñ³ëï³Ï³Ý ß»ñï h=15ëÙ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</si>
  <si>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</si>
  <si>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</si>
  <si>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</si>
  <si>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E27-251-1</t>
  </si>
  <si>
    <t>E27-164-2
E27-165-2</t>
  </si>
  <si>
    <t>Ì³ÍÏáõÛÃÇ å³ïñ³ëïáõÙ Ù³Ýñ³Ñ³ïÇÏ ³ëý³Éïµ»ïáÝ» Ë³éÝáõñ¹Çó, h=5ëÙ</t>
  </si>
  <si>
    <t>³/µ Ù³Ýñ³Ñ³ï.</t>
  </si>
  <si>
    <t>²Ùñ³Ý ö12A500c</t>
  </si>
  <si>
    <t>³Ùñ³Ý</t>
  </si>
  <si>
    <t>²Ùñ³Ý ö8AcI</t>
  </si>
  <si>
    <t>E15-201</t>
  </si>
  <si>
    <t>²ëïÇ×³Ý³í³Ý¹³ÏÇ Ï³éáõóáõÙ</t>
  </si>
  <si>
    <t>E6-13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</si>
  <si>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</si>
  <si>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Ê³Õ³Ññ³å³ñ³ÏÝ»ñáõÙ Ï³åáõÛï ³í³½Ç ß»ñïÇ ëï»ÕÍáõÙ /15ëÙ Ñ³ëï./</t>
  </si>
  <si>
    <t>¶Ý³Ñ³ßí³ñÏ N5</t>
  </si>
  <si>
    <t>Üáñ Ù³ÝÏ³Ï³Ý Ë³Õ³ë³ñù §ÐáñÇ½áÝ³Ï³Ý ×á×³Ý³Ï¦-Ç Ó»éù µ»ñáõÙ /å³ïñ³ëïáõÙ/ ¨ ï»Õ³¹ñáõÙ</t>
  </si>
  <si>
    <t>¶Ý³Ñ³ßí³ñÏ N6</t>
  </si>
  <si>
    <t>Üáñ Ù³ÝÏ³Ï³Ý Ë³Õ³ë³ñù §Öá×³Ý³Ï¦-Ç Ó»éù µ»ñáõÙ /å³ïñ³ëïáõÙ/ ¨ ï»Õ³¹ñáõÙ</t>
  </si>
  <si>
    <t>¶Ý³Ñ³ßí³ñÏ N7</t>
  </si>
  <si>
    <t>Üáñ Ù³ÝÏ³Ï³Ý Ë³Õ³ë³ñù §4 ï»Õ³Ýáó åïïíáÕ Ï³ñáõë»É¦-Ç Ó»éù µ»ñáõÙ /å³ïñ³ëïáõÙ/ ¨ ï»Õ³¹ñáõÙ</t>
  </si>
  <si>
    <t>´áõë³ÑáÕÇ ÷éáõÙ Ó»éùáí Ï³Ý³ã ï³ñ³ÍùÝ»ñáõÙ /15ëÙ Ñ³ëï./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</si>
  <si>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</si>
  <si>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§ø²Ü²øºè-¼ºÚÂàôÜ ì²ðâ²Î²Ü Þðæ²ÜÆ ÈºöêÆàôêÆ 21 ºì 23 ÞºÜøºðÆ Ð²ð²ÎÆò î²ð²ÌøÆ ´²ðºÎ²ð¶Ø²Ü ²ÞÊ²î²ÜøÜºð¦</t>
  </si>
  <si>
    <t>E27-32</t>
  </si>
  <si>
    <t>E46-131</t>
  </si>
  <si>
    <t>´³½³Éï» ³ëïÇ×³ÝÝ»ñÇ ³å³ÙáÝï³ÅáõÙ</t>
  </si>
  <si>
    <t>´»ïáÝ» ³ëïÇ×³Ý³í³Ý¹³ÏÇ ù³Ý¹áõÙ</t>
  </si>
  <si>
    <t>Ø»ï³Õ³Ï³Ý Ñ»Ý³ëÛáõÝ»ñÇ ³å³ÙáÝï³ÅáõÙ</t>
  </si>
  <si>
    <t xml:space="preserve">²ëïÇ×³Ý³í³Ý¹³ÏÝ»ñÇ Ï³éáõóáõÙ B15 ¹³ëÇ µ»ïáÝÇó </t>
  </si>
  <si>
    <t>E9-207</t>
  </si>
  <si>
    <t>Ø»ï³Õ³Ï³Ý µ³½ñÇùÝ»ñÇ Ñ³í³ù³ÏóáõÙ</t>
  </si>
  <si>
    <t>Ø»ï. áõÕÕ. Ïïñí³ÍùÇ ËáÕáí³Ï 80x40x3ÙÙ</t>
  </si>
  <si>
    <t>Ø»ï. ù³é. Ïïñí³ÍùÇ ËáÕáí³Ï 30x30x2ÙÙ</t>
  </si>
  <si>
    <t>Ø»ï. ÃÇÃ»Õ 110x160x6ÙÙ</t>
  </si>
  <si>
    <t>Ù»ï. ÃÇÃ»Õ</t>
  </si>
  <si>
    <t>E15-613</t>
  </si>
  <si>
    <t>Ø»ï³Õ³Ï³Ý ï³ññ»ñÇ »ñÏß»ñï ÛáõÕ³Ý»ñÏáõÙ</t>
  </si>
  <si>
    <t>ÛáõÕ³Ý»ñÏ</t>
  </si>
  <si>
    <t>ïñáñí³Í Ý»ñÏ</t>
  </si>
  <si>
    <t>ûÉÇý</t>
  </si>
  <si>
    <t>Â»ù³Ñ³ñÃ³ÏÇ Ï³éáõóáõÙ</t>
  </si>
  <si>
    <t>E15-77</t>
  </si>
  <si>
    <t>µ³½³Éï» ë³É»ñ</t>
  </si>
  <si>
    <t>Ð³ñÃ³ÏÇ »ñ»ëå³ïáõÙ µ³½³Éï» ë³É»ñáí 30ÙÙ Ñ³ëï.</t>
  </si>
  <si>
    <t xml:space="preserve">Â»ù³Ñ³ñÃ³ÏÇ Ï³éáõóáõÙ B15 ¹³ëÇ µ»ïáÝÇó </t>
  </si>
  <si>
    <t>´»ïáÝ» ·áïáõ Ï³éáõóáõÙ</t>
  </si>
  <si>
    <t xml:space="preserve">´»ïáÝ» ·áïáõ Ï³éáõóáõÙ B15 ¹³ëÇ µ»ïáÝÇó </t>
  </si>
  <si>
    <t>êí³ÕáõÙ ó»Ù»Ýï³í³½³ÛÇÝ ß³Õ³Ëáí 1:3 Ñ³ñ³µ»ñáõÃÛ³Ùµ</t>
  </si>
  <si>
    <t>Ø»ï³Õ³Ï³Ý ×³Õ³ß³ñÇ Çñ³Ï³Ý³óáõÙ H=0.7Ù</t>
  </si>
  <si>
    <t>²éÏ³ ·³½³ï³ñ ËáÕáí³Ï³ß³ñÇ »ñÏß»ñï ÛáõÕ³Ý»ñÏáõÙ</t>
  </si>
  <si>
    <t>¸Çï³Ñáñ»ñÇ Ýáñ Ãáõç» Ï³÷³ñÇãÝ»ñ</t>
  </si>
  <si>
    <t>Ãáõç» Ùïáó</t>
  </si>
  <si>
    <t>²ëý³Éïµ»ïáÝ» ß»ñïÇ ù³Ý¹áõÙ 255.0ùÙ</t>
  </si>
  <si>
    <t>²ëý³Éïµ»ïáÝ» Í³ÍÏáõÛÃÇ Ý³Ë³ß»ñïÇ ù³Ý¹áõÙ 255.0ùÙ</t>
  </si>
  <si>
    <t>´»ïáÝ» »½ñ³ù³ñ»ñÇ ï»Õ³¹ñáõÙ 200x80 ÙÙ ã³÷»ñáí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</si>
  <si>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</si>
  <si>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</si>
  <si>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</si>
  <si>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S=343.0Ù</t>
    </r>
    <r>
      <rPr>
        <vertAlign val="superscript"/>
        <sz val="8"/>
        <rFont val="Arial Armenian"/>
        <family val="2"/>
      </rPr>
      <t>2</t>
    </r>
  </si>
  <si>
    <t>ò³Ûï³ÕµÛáõñÇ å³ïñ³ëïÙ³Ý, ï»Õ³¹ñÙ³Ý ³ßË³ï³ÝùÝ»ñ</t>
  </si>
  <si>
    <t>E6-20</t>
  </si>
  <si>
    <t>ò³Ûï³ÕµÛáõñÇ ï»ÕÇ µ»ïáÝ³óáõÙ B15 ¹³ëÇ µ»ïáÝáí</t>
  </si>
  <si>
    <t>E17-91
ßáõÏ³</t>
  </si>
  <si>
    <t>ò³Ûï³ÕµÛáõñÇ å³ïñ³ëïáõÙ ¨ ï»Õ³¹ñáõÙ Ùß³Ïí³Í µ³½³Éï» ù³ñÇó</t>
  </si>
  <si>
    <t>ó³Ûï³ÕµÛáõñ</t>
  </si>
  <si>
    <t>Éñ-Ï</t>
  </si>
  <si>
    <t>²Ùñ³Ý ö14A500c</t>
  </si>
  <si>
    <t>äáÕ. ÃÇÃ»Õ 200x200x2ÙÙ</t>
  </si>
  <si>
    <t>åáÕå³ï» ÃÇÃ»Õ</t>
  </si>
  <si>
    <t>òÇÝÏ³å³ï Ã³ë³Ï ö200ÙÙ, h=100ÙÙ</t>
  </si>
  <si>
    <t xml:space="preserve">Ã³ë³Ï </t>
  </si>
  <si>
    <t>ò³ÛïÇãÇ ï»Õ³¹ñáõÙ ö15ÙÙ</t>
  </si>
  <si>
    <t>ó³ÛïÇã</t>
  </si>
  <si>
    <t>²í³½Ç Ý³Ë³å³ïñ³ëï³Ï³Ý ¨ å³ßïå³ÝÇã ß»ñï»ñÇ Çñ³Ï³Ý³óáõÙ</t>
  </si>
  <si>
    <t>E22-448</t>
  </si>
  <si>
    <t>Ð³í³ùáíÇ »/µ ¹Çï³ÑáñÇ Ï³éáõóáõÙ</t>
  </si>
  <si>
    <t>E11-11</t>
  </si>
  <si>
    <t>´»ïáÝ» Ý³Ë³å³ïñ³ëï³Ï³Ý ß»ñï</t>
  </si>
  <si>
    <t>µ»ïáÝ B7.5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</si>
  <si>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</si>
  <si>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</si>
  <si>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</si>
  <si>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</si>
  <si>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</si>
  <si>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</si>
  <si>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è»ïÇÝ</t>
  </si>
  <si>
    <t>é»ïÇÝ</t>
  </si>
  <si>
    <t>ÌËÝÇ</t>
  </si>
  <si>
    <t>ÍËÝÇ</t>
  </si>
  <si>
    <t>ö³Ï³Ý</t>
  </si>
  <si>
    <t>÷³Ï³Ý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</si>
  <si>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</si>
  <si>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</si>
  <si>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</si>
  <si>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</si>
  <si>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E22-117</t>
  </si>
  <si>
    <t>æ»ñÙ³Ù»ÏáõëÇã ÝÛáõÃ</t>
  </si>
  <si>
    <t>ÞÇÝ. ëÇÉÇÏáÝ</t>
  </si>
  <si>
    <t>ëÇÉÇÏáÝ</t>
  </si>
  <si>
    <t>Ø»ï³Õ³Ï³Ý ¹éÝ³ÏÇ ÛáõÕ³Ý»ñÏáõÙ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</si>
  <si>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</si>
  <si>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</si>
  <si>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</si>
  <si>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</si>
  <si>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äÉ³ëïÙ³ë» å³ïÛ³Ý ËáÕáí³Ï DN32</t>
  </si>
  <si>
    <t>PE ËáÕáí³Ï</t>
  </si>
  <si>
    <t>E16-134</t>
  </si>
  <si>
    <t>Ø»ï³Õ» ·Ý¹³ÛÇÝ ÷³Ï³Ý DN15</t>
  </si>
  <si>
    <t>E22-312</t>
  </si>
  <si>
    <t>äáÉÇ¿ÃÇÉ»Ý» (PE) de15 ËáÕáí³ÏÝ»ñÇ Éí³óáõÙ, ³Ëï³Ñ³ÝáõÙ</t>
  </si>
  <si>
    <t>ÏÙ</t>
  </si>
  <si>
    <t>ò³Ûï³ÕµÛáõñÇ Ñ³ñÃ³ÏÇ »ñ»ëå³ïáõÙ µ³½³Éï» ë³É»ñáí 30ÙÙ Ñ³ëï.</t>
  </si>
  <si>
    <t>¶Ý³Ñ³ßí³ñÏ N8</t>
  </si>
  <si>
    <t>Èáõë³íáñáõÃÛ³Ý ¹»Ïáñ³ïÇí Ñ»Ý³ëÛáõÝ»ñÇ ï»Õ³¹ñáõÙ</t>
  </si>
  <si>
    <r>
      <t>²í³½ /ëïáñÇÝ ¨ í»ñÇÝ å³ßïå³ÝÇã ß»ñï 10ëÙ Ñ³ëï., 3.72+3.72Ù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</t>
    </r>
  </si>
  <si>
    <t>8-594-1</t>
  </si>
  <si>
    <t>´³ó³Ï³ÛáÕ ³å³Ï» åÉ³ýáÝÝ»ñÇ ï»Õ³¹ñáõÙ /NCL-4U-840-E27/ ¿ÏáÝáÙ É³Ùåáí  85íï, Ï³Ù Ñ³Ù³ñÅ»ù</t>
  </si>
  <si>
    <t>åÉ³ýáÝ</t>
  </si>
  <si>
    <t>¿Ïá. É³Ùå 85íï</t>
  </si>
  <si>
    <t>8-603-1</t>
  </si>
  <si>
    <t>LED ïÇåÇ Éáõë³ïáõÝ»ñÇ ï»Õ³¹ñáõÙ ¹ñëáõÙ /½ñáõó³ñ³Ý/ Ñ»ñÙ»ïÇÏ 10íï Ñ½áñáõÃÛ³Ùµ, 250ÙÙ ïñ³Ù³·Íáí</t>
  </si>
  <si>
    <t>Éáõë³ïáõ</t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</si>
  <si>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</si>
  <si>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</t>
    </r>
  </si>
  <si>
    <t>Ñ³Õáñ¹³É³ñ</t>
  </si>
  <si>
    <t>շուկա</t>
  </si>
  <si>
    <t>Ե½ñ³ù³ñ»ñÇ ³å³ÙáÝï³ÅáõÙ /µ»ïáÝ» ÑÇÙùáí/</t>
  </si>
  <si>
    <t>IV Ï³ñ·Ç ·ñáõÝïÇ Ùß³ÏáõÙ Ó»éùáí</t>
  </si>
  <si>
    <t>´»ïáÝ» Ñ³ñÃ³ÏÝ»ñÇ   ù³Ý¹áõÙ</t>
  </si>
  <si>
    <t>Ø»ï³Õ³Ï³Ý  ճաղաշարի ³å³ÙáÝï³ÅáõÙ</t>
  </si>
  <si>
    <t>Ê×Ç Ý³Ë³å³ïñ³ëï³Ï³Ý ß»ñïÇ Çñ³Ï³Ý³óáõÙ 12ëÙ Ñ³ëïáõÃÛ³Ùµ</t>
  </si>
  <si>
    <t>Ê³Õ³Ññ³å³ñ³ÏáõÙ é»ïÇÝ» Í³ÍÏáõÛÃÇ Çñ³Ï³Ý³óáõÙ</t>
  </si>
  <si>
    <t>E6-1</t>
  </si>
  <si>
    <t>E6-86</t>
  </si>
  <si>
    <t>º/µ Ý³Ë³ß»ñïÇ å³ïñ³ëïáõÙ B15 ¹³ëÇ µ»ïáÝÇó 5սմ հաստությամբ</t>
  </si>
  <si>
    <t>²Ùñ³Ý³óÝó  ö10A500c, ù.200x200ÙÙ</t>
  </si>
  <si>
    <t>Ø»ï³Õ³Ï³Ý ³Õµ³Ù³ÝÝ»ñÇ Ó»éù µ»ñáõÙ /å³ïñ³ëïáõÙ/ ¨ ï»Õ³¹ñáõÙ տեսքը տրամադրում է պատվիրատուն/</t>
  </si>
  <si>
    <t>ö³Ûï» Ýëï³ï»Õáí Ýëï³ñ³ÝÝ»ñÇ Ó»éù µ»ñáõÙ, տեղադրում, Ý»ñ³éÛ³É ÑáÕ³ÛÇÝ ¨ µ»ïáÝ³ÛÇÝ ³ßË³ï³ÝùÝ»ñÁ / նստարանի տեսքը տրամադրում է պատվիրատուն/</t>
  </si>
  <si>
    <t>E22-64</t>
  </si>
  <si>
    <t>E22-368</t>
  </si>
  <si>
    <t>E22-429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</si>
  <si>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</si>
  <si>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</si>
  <si>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</si>
  <si>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</si>
  <si>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</si>
  <si>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E15-614</t>
  </si>
  <si>
    <t>äáÕå³ï» ËáÕáí³ÏÝ»ñÇ Ý»ñÏáõÙ 2 ß»ñï</t>
  </si>
  <si>
    <t>²ëý³Éïµ»ïáÝ» ß»ñïÇ ù³Ý¹áõÙ Çñ Ý³Ë³ß»ñïáí</t>
  </si>
  <si>
    <t>Ê³Õ³ë³ñùերÇ, վարժասարքերի և մետաղական տաղավարների ³å³ÙáÝï³ÅáõÙ, հանձնում պատվիրատուին</t>
  </si>
  <si>
    <t>Ê×Ç Ý³Ë³å³ïñ³ëï³Ï³Ý ß»ñïÇ Çñ³Ï³Ý³óáõÙ 10 ëÙ Ñ³ëïáõÃÛ³Ùµ »½ñ³ù³ñ»ñÇ ï³Ï</t>
  </si>
  <si>
    <t>Ð³ñÃ»óÝáÕ ß»ñï  µ»ïáÝ» ë³É»ñÇ ï³Ï  4ëÙ Ñ³ëïáõÃ.ãáñ ó/³  ß³Õ³Ëáí / Լիթոիդային, 0-5մմ  çñ³µ»ñ /</t>
  </si>
  <si>
    <t>Ê×Ç Ý³Ë³å³ïñ³ëï³Ï³Ý ß»ñïÇ Çñ³Ï³Ý³óáõÙ 12ëÙ Ñ³ëïáõÃÛ³Ùµ µ»ïáÝ» Ó¨³íáñ ë³ÉÇÏÝ»ñÇ ï³Ï</t>
  </si>
  <si>
    <t xml:space="preserve">ê³ÉÇÏ³å³ïáõÙ µ»ïáÝ» Ó¨³íáñ  ë³ÉÇÏÝ»ñáí,6ëÙ Ñ³ëïáõÃÛ³Ùµ / ï³ñµ»ñ ·áõÝ³ÛÇÝ »ñ³Ý·Ý»ñáí , ·áõÛÝ»ñÁ Ñ³Ù³Ó³ÛÝ»óÝ»É å³ïíÇñ³ïáõÇ Ñ»ï
</t>
  </si>
  <si>
    <t>E 1-1130</t>
  </si>
  <si>
    <t>Հողային պաստառի հարթեցում բուլդոզերով</t>
  </si>
  <si>
    <t>Ê×Ç Ý³Ë³å³ïñ³ëï³Ï³Ý ß»ñïÇ Çñ³Ï³Ý³óáõÙ 12 ëÙ Ñ³ëïáõÃÛ³Ùµ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</si>
  <si>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</t>
    </r>
  </si>
  <si>
    <t>27-164-1
27-165-1
q=4</t>
  </si>
  <si>
    <t>Խոշորահատիկ ա/բետոնե շերտի տեղադրում  h=6 սմ հաստությամբ</t>
  </si>
  <si>
    <t>27-164-2
27-165-2
q=2</t>
  </si>
  <si>
    <t>Մանրահատիկ ա/բետոնե շերտի տեղադրում h=4սմ  „²”տիպ</t>
  </si>
  <si>
    <t>´³ñ»Ï³ñ·Ù³Ý ³ßË³ï³ÝùÝ»ñ</t>
  </si>
  <si>
    <t>²Ùñ³Ý A500C/AIII/  /Հայաստան/</t>
  </si>
  <si>
    <t>E8-27</t>
  </si>
  <si>
    <t xml:space="preserve">æñ³Ù»ÏáõëÇã ß»ñïÇ å³ïñ³ëïáõÙ 2 ß»ñï µÇïáõÙÇ Ù³ÍÇÏáí </t>
  </si>
  <si>
    <t>àéá·Ù³Ý ó³ÝóÇ ³ÝóÏ³óáõÙ /³é³Ýó ÙÇ³óÙ³Ý Ï»ïÇ/</t>
  </si>
  <si>
    <t>Պարիսպի կառուցում</t>
  </si>
  <si>
    <t>E46-83</t>
  </si>
  <si>
    <t>E1-1588</t>
  </si>
  <si>
    <t>IV Ï³ñ·Ç ·ñáõÝïÇ Ùß³ÏáõÙ ¿ùëÏ³í³ïáñáí ³/ÇÝùÝ³Ã³÷»ñÇ íñ³ µ³ñÓ»Éáí</t>
  </si>
  <si>
    <t>E1-1546</t>
  </si>
  <si>
    <t>IV Ï³ñ·Ç ·ñáõÝïÇ Ùß³ÏáõÙ ¿ùëÏ³í³ïáñáí ÏáÕÉÇóùáí</t>
  </si>
  <si>
    <t>E1-968</t>
  </si>
  <si>
    <t>¶ñáõÝïÇ »ïÉÇóù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</si>
  <si>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</si>
  <si>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E1-1185</t>
  </si>
  <si>
    <t>¶ñáõÝïÇ ïá÷³ÝáõÙ</t>
  </si>
  <si>
    <t>E8-11</t>
  </si>
  <si>
    <t>Ê×Ç Ý³Ë³å³ïñë³ï³Ï³Ý ß»ñï  h=50ÙÙ</t>
  </si>
  <si>
    <t>E6-22</t>
  </si>
  <si>
    <t>º/µ ÙÇ³ÓáõÛÉ ÑÇÙù»ñÇ Çñ³Ï³Ý³óáõÙ B20 ¹³ëÇ µ»ïáÝÇó</t>
  </si>
  <si>
    <t>E6-21</t>
  </si>
  <si>
    <t>E8-163</t>
  </si>
  <si>
    <t>ä³ï»ñÇ Ï³éáõóáõÙ ïáõýÇ Ï³ÝáÝ³íáñ Ó»õÇ ù³ñ»ñÇó 20ëÙ Ñ³ëï.</t>
  </si>
  <si>
    <t>E6-106</t>
  </si>
  <si>
    <t>º/µ ÙÇ³ÓáõÛÉ ÙÇçáõÏÝ»ñÇ å³ïñ³ëïáõÙ B20 ¹³ëÇ µ»ïáÝÇó</t>
  </si>
  <si>
    <t xml:space="preserve">E15-298
</t>
  </si>
  <si>
    <t xml:space="preserve">Պարիսպի ëí³ÕáõÙ ó»Ù»Ýï-³í³½» ß³Õ³Ëáí ³Ùñ³Ý³ÛÇÝ ó³ÝóÇ íñ³, </t>
  </si>
  <si>
    <t>ò³Ýó ö4BpI, 150x150ÙÙ</t>
  </si>
  <si>
    <t xml:space="preserve">E 15-521   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</si>
  <si>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</si>
  <si>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E15-10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</si>
  <si>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</si>
  <si>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charset val="204"/>
      </rPr>
      <t/>
    </r>
  </si>
  <si>
    <t>E15-612</t>
  </si>
  <si>
    <t>Ռետինե փշրանքներից ծածկույթ 20 մմ հաստությամբ, գունավոր /ներառայալ սոսինձ/</t>
  </si>
  <si>
    <t>²Ùñ³Ý³ó³ÝóÇ ï»Õ³¹ñáõÙ ö10A500c ³Ùñ³ÝÇó /Ð³Û³ëï³Ý/</t>
  </si>
  <si>
    <t>´³½³Éï» »½ñ³ù³ñ»ñÇ ï»Õ³¹ñáõÙ 300x150ÙÙ ã³÷»ñÇ/ áã Í³ÏáïÏ»Ý/ , B15 ¹³ëÇ µ»ïáÝ» ÑÇÙùáí / 1Ù-Ç Ñ³Ù³ñ 0,039 ËÙ/ , Ý»ñ³éÛ³É ÑÕÏáõÙÁ</t>
  </si>
  <si>
    <t>´áõë³ÑáÕÇ Ó»éù µ»ñáõÙ ¨ ÷éáõÙ Ó»éùáí Ï³Ý³ã ï³ñ³ÍùÝ»ñáõÙ /15ëÙ Ñ³ëï./</t>
  </si>
  <si>
    <t>Ø»ï³Õ³Ï³Ý ¹»Ïáñ³ïÇí ×³Õ³ß³ñÇ Çñ³Ï³Ý³óáõÙ , Ý»ñ³éÛ³É ÑáÕ³ÛÇÝ ¨ µ»ïáÝ³ÛÇÝ ³ßË³ï³ÝùÝ»ñÁ h=0,9Ù</t>
  </si>
  <si>
    <t>ÐÇÙù»ñÇ ï³Ï Ý³Ë³å³ïñ³ëï³Ï³Ý ß»ñïÇ Çñ³Ï³Ý³óáõÙ B12,5 ¹³ëÇ µ»ïáÝÇó /5ëÙ Ñ³ëïáõÃÛ³Ùµ/</t>
  </si>
  <si>
    <t xml:space="preserve">Պարիսպի ներկում ×³Ï³ï³ÛÇÝ Ý»ñÏáí, /Í»÷³Ù³ÍÏÙ³Ùµ/ </t>
  </si>
  <si>
    <t>ä³ï»ñÇ ·áõÝ³½³ñ¹áõÙ /Í»÷³Ù³ÍÏÙ³Ùµ/  , /ÝÏ³ñÝ»ñÇ ï»ëù»ñÁ ïñ³Ù³¹ñáõÙ ¿ å³ïíÇñ³ïáõÝ/</t>
  </si>
  <si>
    <t>Üáñ Ù³ÝÏ³Ï³Ý Ë³Õ³ë³ñù §½ëå³Ý³Ïáí ×á×³Ý³Ï 2 ¦ Ó»éù µ»ñáõÙ ¨ ï»Õ³¹ñáõÙ</t>
  </si>
  <si>
    <t>Üáñ Ù³ÝÏ³Ï³Ý Ë³Õ³ë³ñù §ßÕÃ³Ý»ñáí ×á×³Ý³Ï 1 ¦ Ó»éù µ»ñáõÙ ¨ ï»Õ³¹ñáõÙ</t>
  </si>
  <si>
    <t>Üáñ Ù³ÝÏ³Ï³Ý Ë³Õ³ë³ñù §²í³½³Ñ³ñÃ³Ï ¦ Ó»éù µ»ñáõÙ ¨ ï»Õ³¹ñáõÙ</t>
  </si>
  <si>
    <t>Üáñ Ù³ÝÏ³Ï³Ý Ë³Õ³ë³ñù §ìÇ·í³Ù ¦ Ó»éù µ»ñáõÙ ¨ ï»Õ³¹ñáõÙ</t>
  </si>
  <si>
    <t>Üáñ Ù³ÝÏ³Ï³Ý Ë³Õ³ë³ñù §åïáõÛï ö1,5Ù  ¦ Ó»éù µ»ñáõÙ ¨ ï»Õ³¹ñáõÙ</t>
  </si>
  <si>
    <t>Üáñ Ù³ÝÏ³Ï³Ý Ë³Õ³ë³ñù §տնակ ¦ Ó»éù µ»ñáõÙ ¨ ï»Õ³¹ñáõÙ</t>
  </si>
  <si>
    <t>Üáñ Ù³ÝÏ³Ï³Ý Ë³Õ³ë³ñù §Արթուրի աշտարակ ¦ Ó»éù µ»ñáõÙ ¨ ï»Õ³¹ñáõÙ</t>
  </si>
  <si>
    <t>ä³ï»ñÇ Ï³éáõóáõÙ ïáõýÇ Ï³ÝáÝ³íáñ Ó»õÇ ù³ñ»ñÇó 40ëÙ Ñ³ëï.</t>
  </si>
  <si>
    <t>E8-59</t>
  </si>
  <si>
    <t>ø³ñ» ß³ñí³ÍùÇ ³Ùñ³Ý³íáñáõÙ ó³Ýó»ñáí</t>
  </si>
  <si>
    <t>E9-209
ÏÇñ.</t>
  </si>
  <si>
    <t>äáÕå³ï» Å³å³í»Ý 50x4</t>
  </si>
  <si>
    <t>äáÕå³ï» ÃÇÃ»Õ 80x10, L=100ÙÙ</t>
  </si>
  <si>
    <t>äáÕå³ï» ÓáÕ ö16ÙÙ</t>
  </si>
  <si>
    <t>äáÕå³ï» ÓáÕ ö30ÙÙ</t>
  </si>
  <si>
    <t>ÌËÝÇ ö28</t>
  </si>
  <si>
    <t>äáÕå³ï» ÓáÕ 10x10ÙÙ</t>
  </si>
  <si>
    <t>E15-50</t>
  </si>
  <si>
    <t>ø³é. Ïïñí³ÍùÇ ËáÕáí³Ï 60x60x3</t>
  </si>
  <si>
    <t>ø³é. Ïïñí³ÍùÇ ËáÕáí³Ï 60x40x2</t>
  </si>
  <si>
    <t>ø³é. Ïïñí³ÍùÇ ËáÕáí³Ï 40x20x2</t>
  </si>
  <si>
    <t>äáÕå³ï» Ã»ñÃ 2ÙÙ Ñ³ëï. / մանկական պատկերների համար/</t>
  </si>
  <si>
    <t xml:space="preserve">äáÕå³ï» Ã»ñÃ 6ÙÙ Ñ³ëï. </t>
  </si>
  <si>
    <t>Ø»ï³Õ³Ï³Ý պատկերների գունավորում  ÛáõÕ³Ý»ñÏáվ</t>
  </si>
  <si>
    <t>Ø»ï³Õ³Ï³Ý ճաղաշարի և ¹³ñå³ëÇ »ñÏß»ñï ÛáõÕ³Ý»ñÏáõÙ</t>
  </si>
  <si>
    <t>E15-612 կիռ.</t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</si>
  <si>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57x3.0ÙÙ, ÑÇ¹ñ³íÉÇÏ ÷áñÓ³ñÏáõÙáí</t>
    </r>
  </si>
  <si>
    <t>E22-66</t>
  </si>
  <si>
    <t>²Ùñ³Ý ö8Ac I /ռուսաստան/</t>
  </si>
  <si>
    <t>ÐÇÙù»ñÇ Ï³éáõóáõÙ ծանր B12,5 ¹³ëÇ Ë³Ùù³ñ³µ»ïáÝáí</t>
  </si>
  <si>
    <t>Շուկա</t>
  </si>
  <si>
    <r>
      <t xml:space="preserve">Âáõç» Ïó³ßáõñÃ³íáñ ëáÕÝ³ÏÝ»ñÇ ï»Õ³¹ñáõÙ  </t>
    </r>
    <r>
      <rPr>
        <sz val="8"/>
        <rFont val="Symbol"/>
        <family val="1"/>
        <charset val="2"/>
      </rPr>
      <t xml:space="preserve">Æ 10 </t>
    </r>
    <r>
      <rPr>
        <sz val="8"/>
        <rFont val="Arial Armenian"/>
        <family val="2"/>
      </rPr>
      <t>0ÙÙ Py1.0Øä³</t>
    </r>
  </si>
  <si>
    <r>
      <t xml:space="preserve">ÊáÕáí³Ï³ß³ñÇ ³ÝóÏ³óáõÙ åáÕå³ï» ¿É»Ïïñ³»é³ÏóíáÕ ËáÕáí³ÏÝ»ñÇó </t>
    </r>
    <r>
      <rPr>
        <sz val="8"/>
        <rFont val="Symbol"/>
        <family val="1"/>
        <charset val="2"/>
      </rPr>
      <t xml:space="preserve">Æ 102 </t>
    </r>
    <r>
      <rPr>
        <sz val="8"/>
        <rFont val="Arial Armenian"/>
        <family val="2"/>
      </rPr>
      <t>x3.0ÙÙ, ÑÇ¹ñ³íÉÇÏ ÷áñÓ³ñÏáõÙáí</t>
    </r>
  </si>
  <si>
    <t>Èáõë³íáñáõÃÛ³Ý ¹»Ïáñ³ïÇí Ñ»Ý³ëÛáõÝ»ñÇ ï»Õ³¹ñáõÙ H= 6Ù /արևային էներգիայով աշխատող/ Ý»ñ³éÛ³É լուսատուները, ÑáÕ³ÛÇÝ ¨ µ»ïáÝ³ÛÇÝ ³ßË³ï³ÝùÝ»ñÁ տեսքը տրամադրում է պատվիրատուն/</t>
  </si>
  <si>
    <t>Ø»ï³Õ³Ï³Ý ճաղաշարի և ¹³ñå³ëÇ ÑÇÙÝ³ÏÙ³ËùÇ Ñ³í³ù³ÏóáõÙ</t>
  </si>
  <si>
    <t>E27-82</t>
  </si>
  <si>
    <t>Պ³րիսպÇ ù³Ý¹áõÙ/ բետոն, քար/</t>
  </si>
  <si>
    <t>àñÙÝ³Ë³ñëËÇ »ñ»ë³å³ïáõÙ 30ÙÙ Ñ³ëïáõÃÛ³Ùµ µ³½³Éï» ë³É»ñáí, ³Ùñ³ó³Ýó ö4ВРI 150*150 մմ, ներառյալ հղկումը</t>
  </si>
  <si>
    <t>Սյուների  »ñ»ë³å³ïáõÙ 30ÙÙ Ñ³ëïáõÃÛ³Ùµ µ³½³Éï» ë³É»ñáí, ³Ùñ³ó³Ýó ö4ВРI 150*150 մմ, ներառյալ հղկումը</t>
  </si>
  <si>
    <t xml:space="preserve">´³½³Éï» ծածկասալի Çñ³Ï³Ý³óáõÙ, ներառյալ հղկումը </t>
  </si>
  <si>
    <t>Üáñ Ù»ï³Õ³Ï³Ý ½ñáõó³ñ³ÝÇ/ ï³Õ³í³ñ/ Ó»éù µ»ñáõÙ /å³ïñ³ëïáõÙ/ ¨ ï»Õ³¹ñáõÙ , ներառյալ նստարանները 3.0*4.0 Ù</t>
  </si>
  <si>
    <t>7-21
K=0.8</t>
  </si>
  <si>
    <t>¸Çï³ÑáñÇ Í³ÍÏÇ ë³É»ñÇ ³å³ÙáÝï³ÅáõÙ,/հետագա վերատեղադրման համար/</t>
  </si>
  <si>
    <t>6-127</t>
  </si>
  <si>
    <t>¸Çï³Ñáñ»ñÇ å³ï»ñÇ µ³ñÓñ³óáõÙ կամ իջեցում ÙÇ³ÓáõÛÉ B15 ¹³ëÇ ծանր µ»ïáÝáí, ÙÇÝã»õ 10ëÙ</t>
  </si>
  <si>
    <t>.7-21</t>
  </si>
  <si>
    <t>¸Çï³ÑáñÇ ³å³ÙáÝï³Åí³Í Í³ÍÏÇ ë³ÉÇ /վերաï»Õ³¹ñáõÙ</t>
  </si>
  <si>
    <t>ԾԱՎԱԼԱԹԵՐԹ - ՆԱԽԱՀԱՇԻՎ</t>
  </si>
  <si>
    <t>îáÏáëÁ ³ÙµáÕçÇ Ñ³Ù»Ù³ï</t>
  </si>
  <si>
    <r>
      <t xml:space="preserve">äáÕå³ï» Ïó³ßáõñÃ»ñÇ »é³ÏóáõÙ </t>
    </r>
    <r>
      <rPr>
        <sz val="8"/>
        <rFont val="Symbol"/>
        <family val="1"/>
        <charset val="2"/>
      </rPr>
      <t xml:space="preserve">Æ 10 </t>
    </r>
    <r>
      <rPr>
        <sz val="8"/>
        <rFont val="Arial Armenian"/>
        <family val="2"/>
      </rPr>
      <t>0</t>
    </r>
  </si>
  <si>
    <t>§Երևան քաղաքի Շենգավիթ í³ñã³Ï³Ý ßñç³ÝÇ ÃÇí 143 Ù³ÝÏ³å³ñï»½Ç µ³ÏÇ µ³ñ»Ï³ñ·Ù³Ý  աշխատանքների</t>
  </si>
  <si>
    <t>ØÇ³íáñÇ  ³ñÅ»ùÁ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</si>
</sst>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8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8"/>
      <name val="Arial LatRus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sz val="10"/>
      <color indexed="1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20" fillId="0" borderId="0"/>
    <xf numFmtId="0" fontId="20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</cellStyleXfs>
  <cellXfs count="220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4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6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2" fontId="17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0" fontId="4" fillId="0" borderId="1" xfId="8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6" fontId="4" fillId="0" borderId="1" xfId="1" applyNumberFormat="1" applyFont="1" applyBorder="1" applyAlignment="1">
      <alignment horizontal="left"/>
    </xf>
    <xf numFmtId="0" fontId="4" fillId="0" borderId="1" xfId="5" applyFont="1" applyBorder="1" applyAlignment="1">
      <alignment horizontal="left"/>
    </xf>
    <xf numFmtId="164" fontId="4" fillId="0" borderId="1" xfId="0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1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8" fillId="2" borderId="0" xfId="0" applyFont="1" applyFill="1"/>
    <xf numFmtId="0" fontId="1" fillId="2" borderId="0" xfId="0" applyFont="1" applyFill="1" applyAlignment="1">
      <alignment horizontal="left"/>
    </xf>
    <xf numFmtId="0" fontId="27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2" fontId="1" fillId="2" borderId="0" xfId="0" applyNumberFormat="1" applyFont="1" applyFill="1"/>
    <xf numFmtId="2" fontId="17" fillId="3" borderId="1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/>
    </xf>
    <xf numFmtId="0" fontId="4" fillId="3" borderId="2" xfId="5" applyFont="1" applyFill="1" applyBorder="1" applyAlignment="1">
      <alignment vertical="center" wrapText="1"/>
    </xf>
    <xf numFmtId="0" fontId="17" fillId="3" borderId="2" xfId="0" applyFont="1" applyFill="1" applyBorder="1" applyAlignment="1">
      <alignment vertical="center" wrapText="1"/>
    </xf>
    <xf numFmtId="166" fontId="4" fillId="3" borderId="2" xfId="0" applyNumberFormat="1" applyFont="1" applyFill="1" applyBorder="1" applyAlignment="1">
      <alignment vertical="center"/>
    </xf>
    <xf numFmtId="2" fontId="4" fillId="3" borderId="1" xfId="0" applyNumberFormat="1" applyFont="1" applyFill="1" applyBorder="1" applyAlignment="1">
      <alignment vertical="center" wrapText="1"/>
    </xf>
    <xf numFmtId="10" fontId="17" fillId="3" borderId="1" xfId="0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0" fontId="4" fillId="2" borderId="1" xfId="1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21" fillId="0" borderId="1" xfId="0" applyFont="1" applyBorder="1"/>
    <xf numFmtId="166" fontId="4" fillId="2" borderId="1" xfId="0" applyNumberFormat="1" applyFont="1" applyFill="1" applyBorder="1" applyAlignment="1">
      <alignment vertical="center"/>
    </xf>
    <xf numFmtId="1" fontId="4" fillId="2" borderId="1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vertical="center" wrapText="1"/>
    </xf>
    <xf numFmtId="0" fontId="4" fillId="2" borderId="1" xfId="5" applyFont="1" applyFill="1" applyBorder="1" applyAlignment="1">
      <alignment vertical="center" wrapText="1"/>
    </xf>
    <xf numFmtId="0" fontId="4" fillId="2" borderId="1" xfId="5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2" borderId="1" xfId="11" applyFont="1" applyFill="1" applyBorder="1" applyAlignment="1">
      <alignment vertical="center"/>
    </xf>
    <xf numFmtId="0" fontId="25" fillId="2" borderId="1" xfId="0" applyFont="1" applyFill="1" applyBorder="1" applyAlignment="1">
      <alignment vertical="center" wrapText="1"/>
    </xf>
    <xf numFmtId="0" fontId="10" fillId="2" borderId="1" xfId="5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4" fillId="2" borderId="2" xfId="5" applyFont="1" applyFill="1" applyBorder="1" applyAlignment="1">
      <alignment vertical="center" wrapText="1"/>
    </xf>
    <xf numFmtId="0" fontId="4" fillId="2" borderId="2" xfId="5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4" fillId="3" borderId="1" xfId="5" applyFont="1" applyFill="1" applyBorder="1" applyAlignment="1">
      <alignment vertical="center" wrapText="1"/>
    </xf>
    <xf numFmtId="166" fontId="4" fillId="3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1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" fontId="4" fillId="0" borderId="1" xfId="1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1" xfId="1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2" xfId="5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left" vertical="center"/>
    </xf>
    <xf numFmtId="166" fontId="4" fillId="0" borderId="3" xfId="0" applyNumberFormat="1" applyFont="1" applyBorder="1" applyAlignment="1">
      <alignment horizontal="left" vertical="center"/>
    </xf>
    <xf numFmtId="166" fontId="4" fillId="0" borderId="4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2" fontId="4" fillId="0" borderId="1" xfId="9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right"/>
    </xf>
    <xf numFmtId="17" fontId="4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2" fontId="4" fillId="0" borderId="2" xfId="8" applyNumberFormat="1" applyFont="1" applyBorder="1" applyAlignment="1">
      <alignment horizontal="center" vertical="center"/>
    </xf>
    <xf numFmtId="2" fontId="4" fillId="0" borderId="3" xfId="8" applyNumberFormat="1" applyFont="1" applyBorder="1" applyAlignment="1">
      <alignment horizontal="center" vertical="center"/>
    </xf>
    <xf numFmtId="2" fontId="4" fillId="0" borderId="4" xfId="8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left" vertical="center"/>
    </xf>
    <xf numFmtId="167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</cellXfs>
  <cellStyles count="13">
    <cellStyle name="Normal" xfId="0" builtinId="0"/>
    <cellStyle name="Normal 10" xfId="1" xr:uid="{00000000-0005-0000-0000-000000000000}"/>
    <cellStyle name="Normal 10 2" xfId="2" xr:uid="{00000000-0005-0000-0000-000001000000}"/>
    <cellStyle name="Normal 10 2 2 2" xfId="3" xr:uid="{00000000-0005-0000-0000-000002000000}"/>
    <cellStyle name="Normal 2" xfId="4" xr:uid="{00000000-0005-0000-0000-000003000000}"/>
    <cellStyle name="Normal 2 2" xfId="5" xr:uid="{00000000-0005-0000-0000-000004000000}"/>
    <cellStyle name="Normal 2 2 2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Normal 4 2" xfId="10" xr:uid="{00000000-0005-0000-0000-000009000000}"/>
    <cellStyle name="Обычный 2" xfId="11" xr:uid="{00000000-0005-0000-0000-00000B000000}"/>
    <cellStyle name="Обычный 2 2" xfId="12" xr:uid="{00000000-0005-0000-0000-00000C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20B23-C882-466C-8E94-C3591913796A}">
  <dimension ref="A1:L163"/>
  <sheetViews>
    <sheetView tabSelected="1" topLeftCell="A115" zoomScaleNormal="100" zoomScaleSheetLayoutView="100" workbookViewId="0">
      <selection activeCell="M15" sqref="M15"/>
    </sheetView>
  </sheetViews>
  <sheetFormatPr defaultColWidth="9.109375" defaultRowHeight="13.2"/>
  <cols>
    <col min="1" max="1" width="3.6640625" style="48" customWidth="1"/>
    <col min="2" max="2" width="7.44140625" style="48" hidden="1" customWidth="1"/>
    <col min="3" max="3" width="50.5546875" style="48" customWidth="1"/>
    <col min="4" max="4" width="5.88671875" style="48" customWidth="1"/>
    <col min="5" max="5" width="9" style="48" customWidth="1"/>
    <col min="6" max="6" width="9.109375" style="48"/>
    <col min="7" max="7" width="9.5546875" style="48" bestFit="1" customWidth="1"/>
    <col min="8" max="8" width="9.109375" style="48"/>
    <col min="9" max="9" width="10.109375" style="48" bestFit="1" customWidth="1"/>
    <col min="10" max="10" width="9.109375" style="48"/>
    <col min="11" max="11" width="9.5546875" style="48" bestFit="1" customWidth="1"/>
    <col min="12" max="16384" width="9.109375" style="48"/>
  </cols>
  <sheetData>
    <row r="1" spans="1:9">
      <c r="A1" s="109" t="s">
        <v>395</v>
      </c>
      <c r="B1" s="109"/>
      <c r="C1" s="109"/>
      <c r="D1" s="109"/>
      <c r="E1" s="109"/>
      <c r="F1" s="109"/>
      <c r="G1" s="109"/>
    </row>
    <row r="3" spans="1:9">
      <c r="A3" s="108" t="s">
        <v>398</v>
      </c>
      <c r="B3" s="108"/>
      <c r="C3" s="108"/>
      <c r="D3" s="108"/>
      <c r="E3" s="108"/>
      <c r="F3" s="108"/>
      <c r="G3" s="108"/>
    </row>
    <row r="4" spans="1:9">
      <c r="A4" s="108"/>
      <c r="B4" s="108"/>
      <c r="C4" s="108"/>
      <c r="D4" s="108"/>
      <c r="E4" s="108"/>
      <c r="F4" s="108"/>
      <c r="G4" s="108"/>
    </row>
    <row r="5" spans="1:9">
      <c r="C5" s="53"/>
      <c r="D5" s="53"/>
      <c r="E5" s="53"/>
    </row>
    <row r="6" spans="1:9" ht="13.8">
      <c r="A6" s="49"/>
    </row>
    <row r="7" spans="1:9" ht="13.8">
      <c r="A7" s="49"/>
    </row>
    <row r="8" spans="1:9" ht="13.8">
      <c r="A8" s="49"/>
    </row>
    <row r="9" spans="1:9">
      <c r="A9" s="107" t="s">
        <v>0</v>
      </c>
      <c r="B9" s="110" t="s">
        <v>1</v>
      </c>
      <c r="C9" s="107" t="s">
        <v>2</v>
      </c>
      <c r="D9" s="110" t="s">
        <v>3</v>
      </c>
      <c r="E9" s="110" t="s">
        <v>4</v>
      </c>
      <c r="F9" s="107" t="s">
        <v>399</v>
      </c>
      <c r="G9" s="107" t="s">
        <v>7</v>
      </c>
    </row>
    <row r="10" spans="1:9">
      <c r="A10" s="107"/>
      <c r="B10" s="110"/>
      <c r="C10" s="107"/>
      <c r="D10" s="110"/>
      <c r="E10" s="110"/>
      <c r="F10" s="107"/>
      <c r="G10" s="107"/>
    </row>
    <row r="11" spans="1:9">
      <c r="A11" s="107"/>
      <c r="B11" s="110"/>
      <c r="C11" s="107"/>
      <c r="D11" s="110"/>
      <c r="E11" s="110"/>
      <c r="F11" s="107"/>
      <c r="G11" s="107"/>
    </row>
    <row r="12" spans="1:9">
      <c r="A12" s="107"/>
      <c r="B12" s="110"/>
      <c r="C12" s="107"/>
      <c r="D12" s="110"/>
      <c r="E12" s="110"/>
      <c r="F12" s="55" t="s">
        <v>14</v>
      </c>
      <c r="G12" s="55" t="s">
        <v>14</v>
      </c>
    </row>
    <row r="13" spans="1:9">
      <c r="A13" s="51">
        <v>1</v>
      </c>
      <c r="B13" s="51">
        <v>2</v>
      </c>
      <c r="C13" s="51">
        <v>2</v>
      </c>
      <c r="D13" s="51">
        <v>3</v>
      </c>
      <c r="E13" s="51">
        <v>4</v>
      </c>
      <c r="F13" s="15">
        <v>5</v>
      </c>
      <c r="G13" s="15">
        <v>6</v>
      </c>
    </row>
    <row r="14" spans="1:9">
      <c r="A14" s="50"/>
      <c r="B14" s="47"/>
      <c r="C14" s="92" t="s">
        <v>26</v>
      </c>
      <c r="D14" s="50"/>
      <c r="E14" s="76"/>
      <c r="F14" s="78">
        <v>1.2695635999999999</v>
      </c>
      <c r="G14" s="74"/>
    </row>
    <row r="15" spans="1:9" ht="30.6">
      <c r="A15" s="50">
        <v>1</v>
      </c>
      <c r="B15" s="91" t="s">
        <v>32</v>
      </c>
      <c r="C15" s="91" t="s">
        <v>101</v>
      </c>
      <c r="D15" s="90" t="s">
        <v>33</v>
      </c>
      <c r="E15" s="76">
        <v>12.2</v>
      </c>
      <c r="F15" s="74">
        <v>1.75</v>
      </c>
      <c r="G15" s="74">
        <v>21.349999999999998</v>
      </c>
      <c r="I15" s="66"/>
    </row>
    <row r="16" spans="1:9">
      <c r="A16" s="50">
        <v>2</v>
      </c>
      <c r="B16" s="91" t="s">
        <v>34</v>
      </c>
      <c r="C16" s="91" t="s">
        <v>35</v>
      </c>
      <c r="D16" s="90" t="s">
        <v>33</v>
      </c>
      <c r="E16" s="76">
        <v>12.2</v>
      </c>
      <c r="F16" s="74">
        <v>3.68</v>
      </c>
      <c r="G16" s="74">
        <v>44.896000000000001</v>
      </c>
    </row>
    <row r="17" spans="1:10">
      <c r="A17" s="50">
        <v>3</v>
      </c>
      <c r="B17" s="91" t="s">
        <v>85</v>
      </c>
      <c r="C17" s="91" t="s">
        <v>131</v>
      </c>
      <c r="D17" s="90" t="s">
        <v>36</v>
      </c>
      <c r="E17" s="76">
        <v>64.2</v>
      </c>
      <c r="F17" s="74">
        <v>3.26</v>
      </c>
      <c r="G17" s="74">
        <v>209.292</v>
      </c>
    </row>
    <row r="18" spans="1:10">
      <c r="A18" s="50">
        <v>4</v>
      </c>
      <c r="B18" s="47" t="s">
        <v>38</v>
      </c>
      <c r="C18" s="47" t="s">
        <v>271</v>
      </c>
      <c r="D18" s="50" t="s">
        <v>41</v>
      </c>
      <c r="E18" s="76">
        <v>53.2</v>
      </c>
      <c r="F18" s="74">
        <v>5.76</v>
      </c>
      <c r="G18" s="74">
        <v>306.43200000000002</v>
      </c>
    </row>
    <row r="19" spans="1:10">
      <c r="A19" s="50">
        <v>5</v>
      </c>
      <c r="B19" s="47" t="s">
        <v>119</v>
      </c>
      <c r="C19" s="91" t="s">
        <v>272</v>
      </c>
      <c r="D19" s="50" t="s">
        <v>36</v>
      </c>
      <c r="E19" s="76">
        <v>1.8</v>
      </c>
      <c r="F19" s="74">
        <v>23.44</v>
      </c>
      <c r="G19" s="74">
        <v>42.192</v>
      </c>
    </row>
    <row r="20" spans="1:10">
      <c r="A20" s="50">
        <v>6</v>
      </c>
      <c r="B20" s="91" t="s">
        <v>312</v>
      </c>
      <c r="C20" s="91" t="s">
        <v>384</v>
      </c>
      <c r="D20" s="50" t="s">
        <v>36</v>
      </c>
      <c r="E20" s="96">
        <v>32.200000000000003</v>
      </c>
      <c r="F20" s="74">
        <v>27.3</v>
      </c>
      <c r="G20" s="74">
        <v>879.06000000000006</v>
      </c>
    </row>
    <row r="21" spans="1:10" ht="20.399999999999999">
      <c r="A21" s="50">
        <v>7</v>
      </c>
      <c r="B21" s="47" t="s">
        <v>132</v>
      </c>
      <c r="C21" s="47" t="s">
        <v>133</v>
      </c>
      <c r="D21" s="50" t="s">
        <v>36</v>
      </c>
      <c r="E21" s="76">
        <v>42.2</v>
      </c>
      <c r="F21" s="74">
        <v>1.85</v>
      </c>
      <c r="G21" s="74">
        <v>78.070000000000007</v>
      </c>
    </row>
    <row r="22" spans="1:10">
      <c r="A22" s="50">
        <v>8</v>
      </c>
      <c r="B22" s="47" t="s">
        <v>117</v>
      </c>
      <c r="C22" s="47" t="s">
        <v>270</v>
      </c>
      <c r="D22" s="82" t="s">
        <v>37</v>
      </c>
      <c r="E22" s="79">
        <v>142</v>
      </c>
      <c r="F22" s="74">
        <v>1.31</v>
      </c>
      <c r="G22" s="74">
        <v>186.02</v>
      </c>
    </row>
    <row r="23" spans="1:10">
      <c r="A23" s="50">
        <v>9</v>
      </c>
      <c r="B23" s="47" t="s">
        <v>123</v>
      </c>
      <c r="C23" s="47" t="s">
        <v>292</v>
      </c>
      <c r="D23" s="50" t="s">
        <v>36</v>
      </c>
      <c r="E23" s="76">
        <v>44.6</v>
      </c>
      <c r="F23" s="74">
        <v>5.66</v>
      </c>
      <c r="G23" s="74">
        <v>252.43600000000001</v>
      </c>
    </row>
    <row r="24" spans="1:10" ht="20.399999999999999">
      <c r="A24" s="50">
        <v>10</v>
      </c>
      <c r="B24" s="91" t="s">
        <v>121</v>
      </c>
      <c r="C24" s="91" t="s">
        <v>273</v>
      </c>
      <c r="D24" s="91" t="s">
        <v>37</v>
      </c>
      <c r="E24" s="79">
        <v>185</v>
      </c>
      <c r="F24" s="74">
        <v>0.7</v>
      </c>
      <c r="G24" s="74">
        <v>129.5</v>
      </c>
    </row>
    <row r="25" spans="1:10" ht="20.399999999999999">
      <c r="A25" s="50">
        <v>11</v>
      </c>
      <c r="B25" s="47" t="s">
        <v>269</v>
      </c>
      <c r="C25" s="47" t="s">
        <v>293</v>
      </c>
      <c r="D25" s="76" t="s">
        <v>27</v>
      </c>
      <c r="E25" s="80">
        <v>12</v>
      </c>
      <c r="F25" s="74">
        <v>32.03</v>
      </c>
      <c r="G25" s="74">
        <v>384.36</v>
      </c>
    </row>
    <row r="26" spans="1:10">
      <c r="A26" s="50">
        <v>12</v>
      </c>
      <c r="B26" s="47" t="s">
        <v>109</v>
      </c>
      <c r="C26" s="47" t="s">
        <v>110</v>
      </c>
      <c r="D26" s="83" t="s">
        <v>23</v>
      </c>
      <c r="E26" s="79">
        <v>1420</v>
      </c>
      <c r="F26" s="74">
        <v>7.0000000000000007E-2</v>
      </c>
      <c r="G26" s="74">
        <v>99.4</v>
      </c>
    </row>
    <row r="27" spans="1:10" ht="20.399999999999999">
      <c r="A27" s="50">
        <v>13</v>
      </c>
      <c r="B27" s="91" t="s">
        <v>31</v>
      </c>
      <c r="C27" s="91" t="s">
        <v>39</v>
      </c>
      <c r="D27" s="90" t="s">
        <v>28</v>
      </c>
      <c r="E27" s="76">
        <v>342</v>
      </c>
      <c r="F27" s="74">
        <v>4.87</v>
      </c>
      <c r="G27" s="74">
        <v>1665.54</v>
      </c>
    </row>
    <row r="28" spans="1:10" s="1" customFormat="1">
      <c r="A28" s="68"/>
      <c r="B28" s="69"/>
      <c r="C28" s="70" t="s">
        <v>22</v>
      </c>
      <c r="D28" s="69"/>
      <c r="E28" s="71"/>
      <c r="F28" s="72"/>
      <c r="G28" s="67">
        <v>4298.5480000000007</v>
      </c>
      <c r="H28" s="48"/>
      <c r="J28" s="48"/>
    </row>
    <row r="29" spans="1:10" s="1" customFormat="1">
      <c r="A29" s="68"/>
      <c r="B29" s="69"/>
      <c r="C29" s="70" t="s">
        <v>396</v>
      </c>
      <c r="D29" s="69"/>
      <c r="E29" s="71"/>
      <c r="F29" s="72"/>
      <c r="G29" s="73">
        <v>3.696908526325772E-2</v>
      </c>
      <c r="H29" s="48"/>
      <c r="J29" s="48"/>
    </row>
    <row r="30" spans="1:10">
      <c r="A30" s="50"/>
      <c r="B30" s="91"/>
      <c r="C30" s="92" t="s">
        <v>306</v>
      </c>
      <c r="D30" s="90"/>
      <c r="E30" s="76"/>
      <c r="F30" s="74"/>
      <c r="G30" s="74"/>
    </row>
    <row r="31" spans="1:10" ht="20.399999999999999">
      <c r="A31" s="50">
        <v>1</v>
      </c>
      <c r="B31" s="91" t="s">
        <v>43</v>
      </c>
      <c r="C31" s="91" t="s">
        <v>294</v>
      </c>
      <c r="D31" s="90" t="s">
        <v>36</v>
      </c>
      <c r="E31" s="95">
        <v>17.23</v>
      </c>
      <c r="F31" s="74">
        <v>10.7</v>
      </c>
      <c r="G31" s="74">
        <v>184.36099999999999</v>
      </c>
    </row>
    <row r="32" spans="1:10" ht="20.399999999999999">
      <c r="A32" s="50">
        <v>2</v>
      </c>
      <c r="B32" s="91" t="s">
        <v>383</v>
      </c>
      <c r="C32" s="93" t="s">
        <v>342</v>
      </c>
      <c r="D32" s="94" t="s">
        <v>37</v>
      </c>
      <c r="E32" s="79">
        <v>574.20000000000005</v>
      </c>
      <c r="F32" s="74">
        <v>10.51</v>
      </c>
      <c r="G32" s="74">
        <v>6034.8420000000006</v>
      </c>
    </row>
    <row r="33" spans="1:10" ht="20.399999999999999">
      <c r="A33" s="50">
        <v>3</v>
      </c>
      <c r="B33" s="91" t="s">
        <v>43</v>
      </c>
      <c r="C33" s="91" t="s">
        <v>296</v>
      </c>
      <c r="D33" s="90" t="s">
        <v>36</v>
      </c>
      <c r="E33" s="76">
        <v>59.81</v>
      </c>
      <c r="F33" s="74">
        <v>10.7</v>
      </c>
      <c r="G33" s="74">
        <v>639.96699999999998</v>
      </c>
    </row>
    <row r="34" spans="1:10" ht="20.399999999999999">
      <c r="A34" s="50">
        <v>4</v>
      </c>
      <c r="B34" s="91" t="s">
        <v>44</v>
      </c>
      <c r="C34" s="91" t="s">
        <v>295</v>
      </c>
      <c r="D34" s="90" t="s">
        <v>36</v>
      </c>
      <c r="E34" s="76">
        <v>19.940000000000001</v>
      </c>
      <c r="F34" s="74">
        <v>20.260000000000002</v>
      </c>
      <c r="G34" s="74">
        <v>403.98440000000005</v>
      </c>
    </row>
    <row r="35" spans="1:10" ht="40.799999999999997">
      <c r="A35" s="50">
        <v>5</v>
      </c>
      <c r="B35" s="47" t="s">
        <v>45</v>
      </c>
      <c r="C35" s="100" t="s">
        <v>297</v>
      </c>
      <c r="D35" s="82" t="s">
        <v>23</v>
      </c>
      <c r="E35" s="76">
        <v>498.4</v>
      </c>
      <c r="F35" s="74">
        <v>7.75</v>
      </c>
      <c r="G35" s="74">
        <v>3862.6</v>
      </c>
    </row>
    <row r="36" spans="1:10">
      <c r="A36" s="50">
        <v>6</v>
      </c>
      <c r="B36" s="47" t="s">
        <v>298</v>
      </c>
      <c r="C36" s="47" t="s">
        <v>299</v>
      </c>
      <c r="D36" s="82" t="s">
        <v>23</v>
      </c>
      <c r="E36" s="76">
        <v>472.4</v>
      </c>
      <c r="F36" s="74">
        <v>0.02</v>
      </c>
      <c r="G36" s="74">
        <v>9.4480000000000004</v>
      </c>
    </row>
    <row r="37" spans="1:10">
      <c r="A37" s="50">
        <v>7</v>
      </c>
      <c r="B37" s="47" t="s">
        <v>43</v>
      </c>
      <c r="C37" s="47" t="s">
        <v>300</v>
      </c>
      <c r="D37" s="50" t="s">
        <v>36</v>
      </c>
      <c r="E37" s="76">
        <v>56.7</v>
      </c>
      <c r="F37" s="74">
        <v>10.68</v>
      </c>
      <c r="G37" s="74">
        <v>605.55600000000004</v>
      </c>
    </row>
    <row r="38" spans="1:10">
      <c r="A38" s="50">
        <v>8</v>
      </c>
      <c r="B38" s="47" t="s">
        <v>146</v>
      </c>
      <c r="C38" s="47" t="s">
        <v>301</v>
      </c>
      <c r="D38" s="47" t="s">
        <v>28</v>
      </c>
      <c r="E38" s="76">
        <v>1.95</v>
      </c>
      <c r="F38" s="74">
        <v>254.04</v>
      </c>
      <c r="G38" s="74">
        <v>495.37799999999999</v>
      </c>
    </row>
    <row r="39" spans="1:10" ht="30.6">
      <c r="A39" s="50">
        <v>9</v>
      </c>
      <c r="B39" s="47" t="s">
        <v>302</v>
      </c>
      <c r="C39" s="47" t="s">
        <v>303</v>
      </c>
      <c r="D39" s="75" t="s">
        <v>143</v>
      </c>
      <c r="E39" s="76">
        <v>472.4</v>
      </c>
      <c r="F39" s="74">
        <v>5.5</v>
      </c>
      <c r="G39" s="74">
        <v>2598.1999999999998</v>
      </c>
    </row>
    <row r="40" spans="1:10" ht="30.6">
      <c r="A40" s="50">
        <v>10</v>
      </c>
      <c r="B40" s="91" t="s">
        <v>304</v>
      </c>
      <c r="C40" s="47" t="s">
        <v>305</v>
      </c>
      <c r="D40" s="75" t="s">
        <v>143</v>
      </c>
      <c r="E40" s="76">
        <v>472.4</v>
      </c>
      <c r="F40" s="74">
        <v>4.1100000000000003</v>
      </c>
      <c r="G40" s="74">
        <v>1941.5640000000001</v>
      </c>
    </row>
    <row r="41" spans="1:10" s="1" customFormat="1">
      <c r="A41" s="68"/>
      <c r="B41" s="69"/>
      <c r="C41" s="97" t="s">
        <v>22</v>
      </c>
      <c r="D41" s="98"/>
      <c r="E41" s="99"/>
      <c r="F41" s="72"/>
      <c r="G41" s="67">
        <v>16775.900399999999</v>
      </c>
      <c r="J41" s="48"/>
    </row>
    <row r="42" spans="1:10" s="1" customFormat="1">
      <c r="A42" s="68"/>
      <c r="B42" s="69"/>
      <c r="C42" s="97" t="s">
        <v>396</v>
      </c>
      <c r="D42" s="98"/>
      <c r="E42" s="99"/>
      <c r="F42" s="72"/>
      <c r="G42" s="73">
        <v>0.14427888027666996</v>
      </c>
      <c r="J42" s="48"/>
    </row>
    <row r="43" spans="1:10">
      <c r="A43" s="85"/>
      <c r="B43" s="47"/>
      <c r="C43" s="92" t="s">
        <v>275</v>
      </c>
      <c r="D43" s="50"/>
      <c r="E43" s="76"/>
      <c r="F43" s="74"/>
      <c r="G43" s="74"/>
    </row>
    <row r="44" spans="1:10">
      <c r="A44" s="85">
        <v>1</v>
      </c>
      <c r="B44" s="91" t="s">
        <v>43</v>
      </c>
      <c r="C44" s="47" t="s">
        <v>274</v>
      </c>
      <c r="D44" s="50" t="s">
        <v>36</v>
      </c>
      <c r="E44" s="76">
        <v>55.92</v>
      </c>
      <c r="F44" s="74">
        <v>10.68</v>
      </c>
      <c r="G44" s="74">
        <v>597.22559999999999</v>
      </c>
    </row>
    <row r="45" spans="1:10">
      <c r="A45" s="85">
        <v>2</v>
      </c>
      <c r="B45" s="47" t="s">
        <v>276</v>
      </c>
      <c r="C45" s="47" t="s">
        <v>278</v>
      </c>
      <c r="D45" s="50" t="s">
        <v>36</v>
      </c>
      <c r="E45" s="76">
        <v>23.3</v>
      </c>
      <c r="F45" s="74">
        <v>42.81</v>
      </c>
      <c r="G45" s="74">
        <v>997.47300000000007</v>
      </c>
    </row>
    <row r="46" spans="1:10">
      <c r="A46" s="85">
        <v>3</v>
      </c>
      <c r="B46" s="47" t="s">
        <v>277</v>
      </c>
      <c r="C46" s="47" t="s">
        <v>341</v>
      </c>
      <c r="D46" s="50" t="s">
        <v>28</v>
      </c>
      <c r="E46" s="77">
        <v>4.05</v>
      </c>
      <c r="F46" s="74">
        <v>25.78</v>
      </c>
      <c r="G46" s="74">
        <v>104.40900000000001</v>
      </c>
    </row>
    <row r="47" spans="1:10">
      <c r="A47" s="85">
        <v>4</v>
      </c>
      <c r="B47" s="47" t="s">
        <v>29</v>
      </c>
      <c r="C47" s="47" t="s">
        <v>279</v>
      </c>
      <c r="D47" s="87" t="s">
        <v>86</v>
      </c>
      <c r="E47" s="79">
        <v>466</v>
      </c>
      <c r="F47" s="74">
        <v>5.56</v>
      </c>
      <c r="G47" s="74">
        <v>2590.96</v>
      </c>
    </row>
    <row r="48" spans="1:10" ht="20.399999999999999">
      <c r="A48" s="85">
        <v>5</v>
      </c>
      <c r="B48" s="47" t="s">
        <v>29</v>
      </c>
      <c r="C48" s="47" t="s">
        <v>340</v>
      </c>
      <c r="D48" s="87" t="s">
        <v>86</v>
      </c>
      <c r="E48" s="79">
        <v>466</v>
      </c>
      <c r="F48" s="74">
        <v>22.3</v>
      </c>
      <c r="G48" s="74">
        <v>10391.800000000001</v>
      </c>
    </row>
    <row r="49" spans="1:10" s="1" customFormat="1">
      <c r="A49" s="68"/>
      <c r="B49" s="69"/>
      <c r="C49" s="97" t="s">
        <v>22</v>
      </c>
      <c r="D49" s="98"/>
      <c r="E49" s="99"/>
      <c r="F49" s="72"/>
      <c r="G49" s="67">
        <v>14681.867600000001</v>
      </c>
      <c r="J49" s="48"/>
    </row>
    <row r="50" spans="1:10" s="1" customFormat="1">
      <c r="A50" s="68"/>
      <c r="B50" s="69"/>
      <c r="C50" s="97" t="s">
        <v>396</v>
      </c>
      <c r="D50" s="98"/>
      <c r="E50" s="99"/>
      <c r="F50" s="72"/>
      <c r="G50" s="73">
        <v>0.12626943217297118</v>
      </c>
      <c r="J50" s="48"/>
    </row>
    <row r="51" spans="1:10">
      <c r="A51" s="50"/>
      <c r="B51" s="82"/>
      <c r="C51" s="89" t="s">
        <v>311</v>
      </c>
      <c r="D51" s="83"/>
      <c r="E51" s="76"/>
      <c r="F51" s="74"/>
      <c r="G51" s="74"/>
    </row>
    <row r="52" spans="1:10" ht="20.399999999999999">
      <c r="A52" s="50">
        <v>1</v>
      </c>
      <c r="B52" s="47" t="s">
        <v>313</v>
      </c>
      <c r="C52" s="47" t="s">
        <v>314</v>
      </c>
      <c r="D52" s="47" t="s">
        <v>41</v>
      </c>
      <c r="E52" s="76">
        <v>101.2</v>
      </c>
      <c r="F52" s="74">
        <v>0.86</v>
      </c>
      <c r="G52" s="74">
        <v>87.031999999999996</v>
      </c>
    </row>
    <row r="53" spans="1:10">
      <c r="A53" s="50">
        <v>2</v>
      </c>
      <c r="B53" s="47" t="s">
        <v>315</v>
      </c>
      <c r="C53" s="47" t="s">
        <v>316</v>
      </c>
      <c r="D53" s="50" t="s">
        <v>41</v>
      </c>
      <c r="E53" s="76">
        <v>58.2</v>
      </c>
      <c r="F53" s="74">
        <v>0.69</v>
      </c>
      <c r="G53" s="74">
        <v>40.158000000000001</v>
      </c>
    </row>
    <row r="54" spans="1:10">
      <c r="A54" s="50">
        <v>3</v>
      </c>
      <c r="B54" s="47" t="s">
        <v>38</v>
      </c>
      <c r="C54" s="47" t="s">
        <v>271</v>
      </c>
      <c r="D54" s="50" t="s">
        <v>41</v>
      </c>
      <c r="E54" s="76">
        <v>68.2</v>
      </c>
      <c r="F54" s="74">
        <v>5.76</v>
      </c>
      <c r="G54" s="74">
        <v>392.83199999999999</v>
      </c>
    </row>
    <row r="55" spans="1:10" ht="14.4">
      <c r="A55" s="50">
        <v>4</v>
      </c>
      <c r="B55" s="47" t="s">
        <v>317</v>
      </c>
      <c r="C55" s="47" t="s">
        <v>318</v>
      </c>
      <c r="D55" s="50" t="s">
        <v>319</v>
      </c>
      <c r="E55" s="79">
        <v>112.4</v>
      </c>
      <c r="F55" s="74">
        <v>1.36</v>
      </c>
      <c r="G55" s="74">
        <v>152.86400000000003</v>
      </c>
    </row>
    <row r="56" spans="1:10">
      <c r="A56" s="50">
        <v>5</v>
      </c>
      <c r="B56" s="47" t="s">
        <v>320</v>
      </c>
      <c r="C56" s="47" t="s">
        <v>321</v>
      </c>
      <c r="D56" s="47" t="s">
        <v>36</v>
      </c>
      <c r="E56" s="76">
        <v>112.4</v>
      </c>
      <c r="F56" s="74">
        <v>0.39</v>
      </c>
      <c r="G56" s="74">
        <v>43.836000000000006</v>
      </c>
    </row>
    <row r="57" spans="1:10" ht="20.399999999999999">
      <c r="A57" s="50">
        <v>6</v>
      </c>
      <c r="B57" s="47" t="s">
        <v>276</v>
      </c>
      <c r="C57" s="47" t="s">
        <v>345</v>
      </c>
      <c r="D57" s="50" t="s">
        <v>69</v>
      </c>
      <c r="E57" s="77">
        <v>7.8</v>
      </c>
      <c r="F57" s="74">
        <v>39.880000000000003</v>
      </c>
      <c r="G57" s="74">
        <v>311.06400000000002</v>
      </c>
    </row>
    <row r="58" spans="1:10">
      <c r="A58" s="50">
        <v>7</v>
      </c>
      <c r="B58" s="82" t="s">
        <v>322</v>
      </c>
      <c r="C58" s="82" t="s">
        <v>323</v>
      </c>
      <c r="D58" s="50" t="s">
        <v>36</v>
      </c>
      <c r="E58" s="77">
        <v>7.8</v>
      </c>
      <c r="F58" s="74">
        <v>9.4600000000000009</v>
      </c>
      <c r="G58" s="74">
        <v>73.788000000000011</v>
      </c>
    </row>
    <row r="59" spans="1:10">
      <c r="A59" s="50">
        <v>8</v>
      </c>
      <c r="B59" s="47" t="s">
        <v>324</v>
      </c>
      <c r="C59" s="47" t="s">
        <v>325</v>
      </c>
      <c r="D59" s="50" t="s">
        <v>69</v>
      </c>
      <c r="E59" s="76">
        <v>52</v>
      </c>
      <c r="F59" s="74">
        <v>61.23</v>
      </c>
      <c r="G59" s="74">
        <v>3183.96</v>
      </c>
    </row>
    <row r="60" spans="1:10">
      <c r="A60" s="50">
        <v>9</v>
      </c>
      <c r="B60" s="47" t="s">
        <v>326</v>
      </c>
      <c r="C60" s="47" t="s">
        <v>377</v>
      </c>
      <c r="D60" s="50" t="s">
        <v>69</v>
      </c>
      <c r="E60" s="76">
        <v>42.6</v>
      </c>
      <c r="F60" s="74">
        <v>43.77</v>
      </c>
      <c r="G60" s="74">
        <v>1864.6020000000001</v>
      </c>
    </row>
    <row r="61" spans="1:10">
      <c r="A61" s="50">
        <v>10</v>
      </c>
      <c r="B61" s="47" t="s">
        <v>29</v>
      </c>
      <c r="C61" s="47" t="s">
        <v>307</v>
      </c>
      <c r="D61" s="50" t="s">
        <v>28</v>
      </c>
      <c r="E61" s="84">
        <v>1.78</v>
      </c>
      <c r="F61" s="74">
        <v>380.93</v>
      </c>
      <c r="G61" s="74">
        <v>678.05540000000008</v>
      </c>
    </row>
    <row r="62" spans="1:10">
      <c r="A62" s="50">
        <v>11</v>
      </c>
      <c r="B62" s="47" t="s">
        <v>29</v>
      </c>
      <c r="C62" s="47" t="s">
        <v>376</v>
      </c>
      <c r="D62" s="50" t="s">
        <v>28</v>
      </c>
      <c r="E62" s="84">
        <v>1.1220000000000001</v>
      </c>
      <c r="F62" s="74">
        <v>440.23</v>
      </c>
      <c r="G62" s="74">
        <v>493.93806000000006</v>
      </c>
    </row>
    <row r="63" spans="1:10">
      <c r="A63" s="50">
        <v>12</v>
      </c>
      <c r="B63" s="47" t="s">
        <v>308</v>
      </c>
      <c r="C63" s="47" t="s">
        <v>309</v>
      </c>
      <c r="D63" s="50" t="s">
        <v>23</v>
      </c>
      <c r="E63" s="76">
        <v>416</v>
      </c>
      <c r="F63" s="74">
        <v>1.21</v>
      </c>
      <c r="G63" s="74">
        <v>503.36</v>
      </c>
    </row>
    <row r="64" spans="1:10">
      <c r="A64" s="50">
        <v>13</v>
      </c>
      <c r="B64" s="47" t="s">
        <v>327</v>
      </c>
      <c r="C64" s="47" t="s">
        <v>328</v>
      </c>
      <c r="D64" s="50" t="s">
        <v>41</v>
      </c>
      <c r="E64" s="76">
        <v>116.64</v>
      </c>
      <c r="F64" s="74">
        <v>32.81</v>
      </c>
      <c r="G64" s="74">
        <v>3826.9584000000004</v>
      </c>
    </row>
    <row r="65" spans="1:12">
      <c r="A65" s="50">
        <v>14</v>
      </c>
      <c r="B65" s="47" t="s">
        <v>327</v>
      </c>
      <c r="C65" s="47" t="s">
        <v>355</v>
      </c>
      <c r="D65" s="50" t="s">
        <v>41</v>
      </c>
      <c r="E65" s="77">
        <v>10.56</v>
      </c>
      <c r="F65" s="74">
        <v>32.81</v>
      </c>
      <c r="G65" s="74">
        <v>346.47360000000003</v>
      </c>
    </row>
    <row r="66" spans="1:12">
      <c r="A66" s="50">
        <v>15</v>
      </c>
      <c r="B66" s="47" t="s">
        <v>356</v>
      </c>
      <c r="C66" s="47" t="s">
        <v>357</v>
      </c>
      <c r="D66" s="50" t="s">
        <v>28</v>
      </c>
      <c r="E66" s="77">
        <v>0.28499999999999998</v>
      </c>
      <c r="F66" s="74">
        <v>570.73</v>
      </c>
      <c r="G66" s="74">
        <v>162.65805</v>
      </c>
    </row>
    <row r="67" spans="1:12">
      <c r="A67" s="50">
        <v>16</v>
      </c>
      <c r="B67" s="47" t="s">
        <v>329</v>
      </c>
      <c r="C67" s="47" t="s">
        <v>330</v>
      </c>
      <c r="D67" s="50" t="s">
        <v>41</v>
      </c>
      <c r="E67" s="76">
        <v>19.96</v>
      </c>
      <c r="F67" s="74">
        <v>106.19</v>
      </c>
      <c r="G67" s="74">
        <v>2119.5524</v>
      </c>
    </row>
    <row r="68" spans="1:12">
      <c r="A68" s="50">
        <v>17</v>
      </c>
      <c r="B68" s="47" t="s">
        <v>29</v>
      </c>
      <c r="C68" s="47" t="s">
        <v>307</v>
      </c>
      <c r="D68" s="50" t="s">
        <v>28</v>
      </c>
      <c r="E68" s="84">
        <v>1.956</v>
      </c>
      <c r="F68" s="74">
        <v>380.93</v>
      </c>
      <c r="G68" s="74">
        <v>745.09907999999996</v>
      </c>
    </row>
    <row r="69" spans="1:12">
      <c r="A69" s="50">
        <v>18</v>
      </c>
      <c r="B69" s="47" t="s">
        <v>29</v>
      </c>
      <c r="C69" s="47" t="s">
        <v>376</v>
      </c>
      <c r="D69" s="50" t="s">
        <v>28</v>
      </c>
      <c r="E69" s="84">
        <v>0.74199999999999999</v>
      </c>
      <c r="F69" s="74">
        <v>440.23</v>
      </c>
      <c r="G69" s="74">
        <v>326.65066000000002</v>
      </c>
    </row>
    <row r="70" spans="1:12" ht="20.399999999999999">
      <c r="A70" s="50">
        <v>19</v>
      </c>
      <c r="B70" s="47" t="s">
        <v>331</v>
      </c>
      <c r="C70" s="47" t="s">
        <v>332</v>
      </c>
      <c r="D70" s="50" t="s">
        <v>86</v>
      </c>
      <c r="E70" s="76">
        <v>907.2</v>
      </c>
      <c r="F70" s="74">
        <v>3.82</v>
      </c>
      <c r="G70" s="74">
        <v>3465.5039999999999</v>
      </c>
    </row>
    <row r="71" spans="1:12">
      <c r="A71" s="50">
        <v>20</v>
      </c>
      <c r="B71" s="47" t="s">
        <v>29</v>
      </c>
      <c r="C71" s="47" t="s">
        <v>333</v>
      </c>
      <c r="D71" s="50" t="s">
        <v>86</v>
      </c>
      <c r="E71" s="76">
        <v>907.2</v>
      </c>
      <c r="F71" s="74">
        <v>0.91</v>
      </c>
      <c r="G71" s="74">
        <v>825.55200000000002</v>
      </c>
    </row>
    <row r="72" spans="1:12">
      <c r="A72" s="88">
        <v>21</v>
      </c>
      <c r="B72" s="47" t="s">
        <v>334</v>
      </c>
      <c r="C72" s="47" t="s">
        <v>346</v>
      </c>
      <c r="D72" s="50" t="s">
        <v>335</v>
      </c>
      <c r="E72" s="76">
        <v>453.6</v>
      </c>
      <c r="F72" s="74">
        <v>0.81</v>
      </c>
      <c r="G72" s="74">
        <v>367.41600000000005</v>
      </c>
      <c r="I72" s="54"/>
      <c r="L72" s="54"/>
    </row>
    <row r="73" spans="1:12" ht="20.399999999999999">
      <c r="A73" s="50">
        <v>22</v>
      </c>
      <c r="B73" s="47" t="s">
        <v>29</v>
      </c>
      <c r="C73" s="47" t="s">
        <v>347</v>
      </c>
      <c r="D73" s="50" t="s">
        <v>86</v>
      </c>
      <c r="E73" s="76">
        <v>453.6</v>
      </c>
      <c r="F73" s="74">
        <v>2.2000000000000002</v>
      </c>
      <c r="G73" s="74">
        <v>997.92000000000019</v>
      </c>
    </row>
    <row r="74" spans="1:12" ht="20.399999999999999">
      <c r="A74" s="50">
        <v>23</v>
      </c>
      <c r="B74" s="47" t="s">
        <v>336</v>
      </c>
      <c r="C74" s="75" t="s">
        <v>385</v>
      </c>
      <c r="D74" s="87" t="s">
        <v>156</v>
      </c>
      <c r="E74" s="76">
        <v>312</v>
      </c>
      <c r="F74" s="74">
        <v>33.130000000000003</v>
      </c>
      <c r="G74" s="74">
        <v>10336.560000000001</v>
      </c>
    </row>
    <row r="75" spans="1:12" ht="20.399999999999999">
      <c r="A75" s="50">
        <v>24</v>
      </c>
      <c r="B75" s="47" t="s">
        <v>365</v>
      </c>
      <c r="C75" s="75" t="s">
        <v>386</v>
      </c>
      <c r="D75" s="87" t="s">
        <v>156</v>
      </c>
      <c r="E75" s="76">
        <v>50.28</v>
      </c>
      <c r="F75" s="74">
        <v>29.46</v>
      </c>
      <c r="G75" s="74">
        <v>1481.2488000000001</v>
      </c>
    </row>
    <row r="76" spans="1:12">
      <c r="A76" s="50">
        <v>25</v>
      </c>
      <c r="B76" s="82" t="s">
        <v>337</v>
      </c>
      <c r="C76" s="82" t="s">
        <v>387</v>
      </c>
      <c r="D76" s="50" t="s">
        <v>338</v>
      </c>
      <c r="E76" s="76">
        <v>86.8</v>
      </c>
      <c r="F76" s="74">
        <v>41.07</v>
      </c>
      <c r="G76" s="74">
        <v>3564.8759999999997</v>
      </c>
    </row>
    <row r="77" spans="1:12" ht="20.399999999999999">
      <c r="A77" s="50">
        <v>26</v>
      </c>
      <c r="B77" s="82" t="s">
        <v>358</v>
      </c>
      <c r="C77" s="82" t="s">
        <v>382</v>
      </c>
      <c r="D77" s="83" t="s">
        <v>28</v>
      </c>
      <c r="E77" s="77">
        <v>1.86</v>
      </c>
      <c r="F77" s="74">
        <v>217.52</v>
      </c>
      <c r="G77" s="74">
        <v>404.58720000000005</v>
      </c>
    </row>
    <row r="78" spans="1:12">
      <c r="A78" s="50">
        <v>27</v>
      </c>
      <c r="B78" s="82" t="s">
        <v>29</v>
      </c>
      <c r="C78" s="82" t="s">
        <v>366</v>
      </c>
      <c r="D78" s="50" t="s">
        <v>37</v>
      </c>
      <c r="E78" s="76">
        <v>32</v>
      </c>
      <c r="F78" s="74">
        <v>2.86</v>
      </c>
      <c r="G78" s="74">
        <v>91.52</v>
      </c>
    </row>
    <row r="79" spans="1:12">
      <c r="A79" s="50">
        <v>28</v>
      </c>
      <c r="B79" s="82" t="s">
        <v>29</v>
      </c>
      <c r="C79" s="82" t="s">
        <v>367</v>
      </c>
      <c r="D79" s="50" t="s">
        <v>37</v>
      </c>
      <c r="E79" s="76">
        <v>144.4</v>
      </c>
      <c r="F79" s="74">
        <v>1.52</v>
      </c>
      <c r="G79" s="74">
        <v>219.488</v>
      </c>
    </row>
    <row r="80" spans="1:12">
      <c r="A80" s="50">
        <v>29</v>
      </c>
      <c r="B80" s="82" t="s">
        <v>29</v>
      </c>
      <c r="C80" s="82" t="s">
        <v>368</v>
      </c>
      <c r="D80" s="50" t="s">
        <v>37</v>
      </c>
      <c r="E80" s="76">
        <v>672</v>
      </c>
      <c r="F80" s="74">
        <v>0.92</v>
      </c>
      <c r="G80" s="74">
        <v>618.24</v>
      </c>
    </row>
    <row r="81" spans="1:10">
      <c r="A81" s="50">
        <v>30</v>
      </c>
      <c r="B81" s="82" t="s">
        <v>29</v>
      </c>
      <c r="C81" s="82" t="s">
        <v>369</v>
      </c>
      <c r="D81" s="50" t="s">
        <v>86</v>
      </c>
      <c r="E81" s="76">
        <v>20.399999999999999</v>
      </c>
      <c r="F81" s="74">
        <v>9.4700000000000006</v>
      </c>
      <c r="G81" s="74">
        <v>193.18799999999999</v>
      </c>
    </row>
    <row r="82" spans="1:10">
      <c r="A82" s="50">
        <v>31</v>
      </c>
      <c r="B82" s="82" t="s">
        <v>29</v>
      </c>
      <c r="C82" s="82" t="s">
        <v>370</v>
      </c>
      <c r="D82" s="50" t="s">
        <v>86</v>
      </c>
      <c r="E82" s="76">
        <v>2.4</v>
      </c>
      <c r="F82" s="74">
        <v>28.27</v>
      </c>
      <c r="G82" s="74">
        <v>67.847999999999999</v>
      </c>
    </row>
    <row r="83" spans="1:10">
      <c r="A83" s="50">
        <v>32</v>
      </c>
      <c r="B83" s="82" t="s">
        <v>29</v>
      </c>
      <c r="C83" s="82" t="s">
        <v>359</v>
      </c>
      <c r="D83" s="50" t="s">
        <v>37</v>
      </c>
      <c r="E83" s="76">
        <v>4.2</v>
      </c>
      <c r="F83" s="74">
        <v>1.1000000000000001</v>
      </c>
      <c r="G83" s="74">
        <v>4.620000000000001</v>
      </c>
    </row>
    <row r="84" spans="1:10">
      <c r="A84" s="50">
        <v>33</v>
      </c>
      <c r="B84" s="82" t="s">
        <v>29</v>
      </c>
      <c r="C84" s="82" t="s">
        <v>360</v>
      </c>
      <c r="D84" s="50" t="s">
        <v>86</v>
      </c>
      <c r="E84" s="77">
        <v>3.2000000000000001E-2</v>
      </c>
      <c r="F84" s="74">
        <v>48.52</v>
      </c>
      <c r="G84" s="74">
        <v>1.5526400000000002</v>
      </c>
    </row>
    <row r="85" spans="1:10">
      <c r="A85" s="50">
        <v>34</v>
      </c>
      <c r="B85" s="82" t="s">
        <v>29</v>
      </c>
      <c r="C85" s="82" t="s">
        <v>361</v>
      </c>
      <c r="D85" s="50" t="s">
        <v>28</v>
      </c>
      <c r="E85" s="77">
        <v>2E-3</v>
      </c>
      <c r="F85" s="74">
        <v>596.95000000000005</v>
      </c>
      <c r="G85" s="74">
        <v>1.1939000000000002</v>
      </c>
    </row>
    <row r="86" spans="1:10">
      <c r="A86" s="50">
        <v>35</v>
      </c>
      <c r="B86" s="82" t="s">
        <v>29</v>
      </c>
      <c r="C86" s="82" t="s">
        <v>362</v>
      </c>
      <c r="D86" s="50" t="s">
        <v>28</v>
      </c>
      <c r="E86" s="77">
        <v>3.0000000000000001E-3</v>
      </c>
      <c r="F86" s="74">
        <v>596.95000000000005</v>
      </c>
      <c r="G86" s="74">
        <v>1.7908500000000003</v>
      </c>
    </row>
    <row r="87" spans="1:10">
      <c r="A87" s="50">
        <v>36</v>
      </c>
      <c r="B87" s="82" t="s">
        <v>29</v>
      </c>
      <c r="C87" s="82" t="s">
        <v>363</v>
      </c>
      <c r="D87" s="83" t="s">
        <v>27</v>
      </c>
      <c r="E87" s="76">
        <v>18</v>
      </c>
      <c r="F87" s="74">
        <v>0.4</v>
      </c>
      <c r="G87" s="74">
        <v>7.2</v>
      </c>
    </row>
    <row r="88" spans="1:10">
      <c r="A88" s="50">
        <v>37</v>
      </c>
      <c r="B88" s="82" t="s">
        <v>29</v>
      </c>
      <c r="C88" s="82" t="s">
        <v>233</v>
      </c>
      <c r="D88" s="83" t="s">
        <v>27</v>
      </c>
      <c r="E88" s="76">
        <v>3</v>
      </c>
      <c r="F88" s="74">
        <v>4.46</v>
      </c>
      <c r="G88" s="74">
        <v>13.379999999999999</v>
      </c>
    </row>
    <row r="89" spans="1:10">
      <c r="A89" s="50">
        <v>38</v>
      </c>
      <c r="B89" s="82" t="s">
        <v>29</v>
      </c>
      <c r="C89" s="82" t="s">
        <v>364</v>
      </c>
      <c r="D89" s="50" t="s">
        <v>37</v>
      </c>
      <c r="E89" s="76">
        <v>1.6</v>
      </c>
      <c r="F89" s="74">
        <v>0.51</v>
      </c>
      <c r="G89" s="74">
        <v>0.81600000000000006</v>
      </c>
    </row>
    <row r="90" spans="1:10">
      <c r="A90" s="50">
        <v>39</v>
      </c>
      <c r="B90" s="82" t="s">
        <v>29</v>
      </c>
      <c r="C90" s="82" t="s">
        <v>360</v>
      </c>
      <c r="D90" s="50" t="s">
        <v>86</v>
      </c>
      <c r="E90" s="77">
        <v>3.2000000000000001E-2</v>
      </c>
      <c r="F90" s="74">
        <v>48.52</v>
      </c>
      <c r="G90" s="74">
        <v>1.5526400000000002</v>
      </c>
    </row>
    <row r="91" spans="1:10">
      <c r="A91" s="50">
        <v>40</v>
      </c>
      <c r="B91" s="47" t="s">
        <v>29</v>
      </c>
      <c r="C91" s="47" t="s">
        <v>307</v>
      </c>
      <c r="D91" s="50" t="s">
        <v>28</v>
      </c>
      <c r="E91" s="84">
        <v>0.04</v>
      </c>
      <c r="F91" s="74">
        <v>380.93</v>
      </c>
      <c r="G91" s="74">
        <v>15.237200000000001</v>
      </c>
    </row>
    <row r="92" spans="1:10" ht="20.399999999999999">
      <c r="A92" s="50">
        <v>41</v>
      </c>
      <c r="B92" s="82" t="s">
        <v>373</v>
      </c>
      <c r="C92" s="82" t="s">
        <v>371</v>
      </c>
      <c r="D92" s="50" t="s">
        <v>86</v>
      </c>
      <c r="E92" s="76">
        <v>40.799999999999997</v>
      </c>
      <c r="F92" s="74">
        <v>0.93</v>
      </c>
      <c r="G92" s="74">
        <v>37.944000000000003</v>
      </c>
    </row>
    <row r="93" spans="1:10">
      <c r="A93" s="50">
        <v>42</v>
      </c>
      <c r="B93" s="82" t="s">
        <v>339</v>
      </c>
      <c r="C93" s="82" t="s">
        <v>372</v>
      </c>
      <c r="D93" s="50" t="s">
        <v>86</v>
      </c>
      <c r="E93" s="76">
        <v>142.19999999999999</v>
      </c>
      <c r="F93" s="74">
        <v>0.71</v>
      </c>
      <c r="G93" s="74">
        <v>100.96199999999999</v>
      </c>
    </row>
    <row r="94" spans="1:10" s="1" customFormat="1">
      <c r="A94" s="68"/>
      <c r="B94" s="69"/>
      <c r="C94" s="70" t="s">
        <v>22</v>
      </c>
      <c r="D94" s="69"/>
      <c r="E94" s="71"/>
      <c r="F94" s="72"/>
      <c r="G94" s="67">
        <v>38173.078879999994</v>
      </c>
      <c r="J94" s="48"/>
    </row>
    <row r="95" spans="1:10" s="1" customFormat="1">
      <c r="A95" s="68"/>
      <c r="B95" s="69"/>
      <c r="C95" s="70" t="s">
        <v>396</v>
      </c>
      <c r="D95" s="69"/>
      <c r="E95" s="71"/>
      <c r="F95" s="72"/>
      <c r="G95" s="73">
        <v>0.32830244256334512</v>
      </c>
      <c r="J95" s="48"/>
    </row>
    <row r="96" spans="1:10">
      <c r="A96" s="50"/>
      <c r="B96" s="47"/>
      <c r="C96" s="81" t="s">
        <v>65</v>
      </c>
      <c r="D96" s="82"/>
      <c r="E96" s="84"/>
      <c r="F96" s="74"/>
      <c r="G96" s="74"/>
    </row>
    <row r="97" spans="1:7" ht="20.399999999999999">
      <c r="A97" s="85">
        <v>1</v>
      </c>
      <c r="B97" s="86" t="s">
        <v>378</v>
      </c>
      <c r="C97" s="47" t="s">
        <v>344</v>
      </c>
      <c r="D97" s="50" t="s">
        <v>37</v>
      </c>
      <c r="E97" s="76">
        <v>165</v>
      </c>
      <c r="F97" s="74">
        <v>28.61</v>
      </c>
      <c r="G97" s="74">
        <v>4720.6499999999996</v>
      </c>
    </row>
    <row r="98" spans="1:7" ht="30.6">
      <c r="A98" s="50">
        <v>2</v>
      </c>
      <c r="B98" s="47" t="s">
        <v>378</v>
      </c>
      <c r="C98" s="47" t="s">
        <v>281</v>
      </c>
      <c r="D98" s="83" t="s">
        <v>27</v>
      </c>
      <c r="E98" s="80">
        <v>19</v>
      </c>
      <c r="F98" s="74">
        <v>55.41</v>
      </c>
      <c r="G98" s="74">
        <v>1052.79</v>
      </c>
    </row>
    <row r="99" spans="1:7" ht="30.6">
      <c r="A99" s="50">
        <v>3</v>
      </c>
      <c r="B99" s="47" t="s">
        <v>378</v>
      </c>
      <c r="C99" s="47" t="s">
        <v>381</v>
      </c>
      <c r="D99" s="50" t="s">
        <v>27</v>
      </c>
      <c r="E99" s="80">
        <v>20</v>
      </c>
      <c r="F99" s="74">
        <v>218.64</v>
      </c>
      <c r="G99" s="74">
        <v>4372.7999999999993</v>
      </c>
    </row>
    <row r="100" spans="1:7" ht="20.399999999999999">
      <c r="A100" s="85">
        <v>4</v>
      </c>
      <c r="B100" s="86" t="s">
        <v>378</v>
      </c>
      <c r="C100" s="47" t="s">
        <v>280</v>
      </c>
      <c r="D100" s="83" t="s">
        <v>27</v>
      </c>
      <c r="E100" s="50">
        <v>16</v>
      </c>
      <c r="F100" s="74">
        <v>24.79</v>
      </c>
      <c r="G100" s="74">
        <v>396.64</v>
      </c>
    </row>
    <row r="101" spans="1:7" ht="20.399999999999999">
      <c r="A101" s="85">
        <v>5</v>
      </c>
      <c r="B101" s="47" t="s">
        <v>269</v>
      </c>
      <c r="C101" s="47" t="s">
        <v>348</v>
      </c>
      <c r="D101" s="47" t="s">
        <v>27</v>
      </c>
      <c r="E101" s="80">
        <v>3</v>
      </c>
      <c r="F101" s="74">
        <v>342.89</v>
      </c>
      <c r="G101" s="74">
        <v>1028.67</v>
      </c>
    </row>
    <row r="102" spans="1:7" ht="20.399999999999999">
      <c r="A102" s="85">
        <v>6</v>
      </c>
      <c r="B102" s="47" t="s">
        <v>269</v>
      </c>
      <c r="C102" s="47" t="s">
        <v>349</v>
      </c>
      <c r="D102" s="47" t="s">
        <v>27</v>
      </c>
      <c r="E102" s="80">
        <v>3</v>
      </c>
      <c r="F102" s="74">
        <v>324.20999999999998</v>
      </c>
      <c r="G102" s="74">
        <v>972.62999999999988</v>
      </c>
    </row>
    <row r="103" spans="1:7" ht="20.399999999999999">
      <c r="A103" s="85">
        <v>7</v>
      </c>
      <c r="B103" s="47" t="s">
        <v>269</v>
      </c>
      <c r="C103" s="47" t="s">
        <v>350</v>
      </c>
      <c r="D103" s="47" t="s">
        <v>27</v>
      </c>
      <c r="E103" s="80">
        <v>3</v>
      </c>
      <c r="F103" s="74">
        <v>653.39</v>
      </c>
      <c r="G103" s="74">
        <v>1960.17</v>
      </c>
    </row>
    <row r="104" spans="1:7">
      <c r="A104" s="85">
        <v>8</v>
      </c>
      <c r="B104" s="47" t="s">
        <v>269</v>
      </c>
      <c r="C104" s="47" t="s">
        <v>351</v>
      </c>
      <c r="D104" s="47" t="s">
        <v>27</v>
      </c>
      <c r="E104" s="80">
        <v>3</v>
      </c>
      <c r="F104" s="74">
        <v>917.89</v>
      </c>
      <c r="G104" s="74">
        <v>2753.67</v>
      </c>
    </row>
    <row r="105" spans="1:7" ht="20.399999999999999">
      <c r="A105" s="85">
        <v>9</v>
      </c>
      <c r="B105" s="47" t="s">
        <v>269</v>
      </c>
      <c r="C105" s="47" t="s">
        <v>352</v>
      </c>
      <c r="D105" s="47" t="s">
        <v>27</v>
      </c>
      <c r="E105" s="80">
        <v>3</v>
      </c>
      <c r="F105" s="74">
        <v>564.27</v>
      </c>
      <c r="G105" s="74">
        <v>1692.81</v>
      </c>
    </row>
    <row r="106" spans="1:7">
      <c r="A106" s="85">
        <v>10</v>
      </c>
      <c r="B106" s="47" t="s">
        <v>269</v>
      </c>
      <c r="C106" s="47" t="s">
        <v>353</v>
      </c>
      <c r="D106" s="47" t="s">
        <v>27</v>
      </c>
      <c r="E106" s="80">
        <v>3</v>
      </c>
      <c r="F106" s="74">
        <v>943.76</v>
      </c>
      <c r="G106" s="74">
        <v>2831.2799999999997</v>
      </c>
    </row>
    <row r="107" spans="1:7" ht="20.399999999999999">
      <c r="A107" s="85">
        <v>11</v>
      </c>
      <c r="B107" s="47" t="s">
        <v>269</v>
      </c>
      <c r="C107" s="47" t="s">
        <v>354</v>
      </c>
      <c r="D107" s="47" t="s">
        <v>27</v>
      </c>
      <c r="E107" s="80">
        <v>3</v>
      </c>
      <c r="F107" s="74">
        <v>3186.22</v>
      </c>
      <c r="G107" s="74">
        <v>9558.66</v>
      </c>
    </row>
    <row r="108" spans="1:7" ht="20.399999999999999">
      <c r="A108" s="85">
        <v>12</v>
      </c>
      <c r="B108" s="47" t="s">
        <v>92</v>
      </c>
      <c r="C108" s="47" t="s">
        <v>343</v>
      </c>
      <c r="D108" s="50" t="s">
        <v>23</v>
      </c>
      <c r="E108" s="76">
        <v>580</v>
      </c>
      <c r="F108" s="74">
        <v>2.71</v>
      </c>
      <c r="G108" s="74">
        <v>1571.8</v>
      </c>
    </row>
    <row r="109" spans="1:7">
      <c r="A109" s="85">
        <v>13</v>
      </c>
      <c r="B109" s="47" t="s">
        <v>93</v>
      </c>
      <c r="C109" s="47" t="s">
        <v>94</v>
      </c>
      <c r="D109" s="50" t="s">
        <v>23</v>
      </c>
      <c r="E109" s="76">
        <v>580</v>
      </c>
      <c r="F109" s="74">
        <v>0.27</v>
      </c>
      <c r="G109" s="74">
        <v>156.60000000000002</v>
      </c>
    </row>
    <row r="110" spans="1:7">
      <c r="A110" s="85">
        <v>14</v>
      </c>
      <c r="B110" s="47" t="s">
        <v>95</v>
      </c>
      <c r="C110" s="47" t="s">
        <v>96</v>
      </c>
      <c r="D110" s="50" t="s">
        <v>23</v>
      </c>
      <c r="E110" s="76">
        <v>580</v>
      </c>
      <c r="F110" s="74">
        <v>0.32</v>
      </c>
      <c r="G110" s="74">
        <v>185.6</v>
      </c>
    </row>
    <row r="111" spans="1:7" ht="20.399999999999999">
      <c r="A111" s="50">
        <v>15</v>
      </c>
      <c r="B111" s="47" t="s">
        <v>269</v>
      </c>
      <c r="C111" s="47" t="s">
        <v>388</v>
      </c>
      <c r="D111" s="47" t="s">
        <v>27</v>
      </c>
      <c r="E111" s="80">
        <v>8</v>
      </c>
      <c r="F111" s="74">
        <v>781.28</v>
      </c>
      <c r="G111" s="74">
        <v>6250.24</v>
      </c>
    </row>
    <row r="112" spans="1:7" ht="20.399999999999999">
      <c r="A112" s="50">
        <v>16</v>
      </c>
      <c r="B112" s="47" t="s">
        <v>389</v>
      </c>
      <c r="C112" s="75" t="s">
        <v>390</v>
      </c>
      <c r="D112" s="50" t="s">
        <v>27</v>
      </c>
      <c r="E112" s="80">
        <v>8</v>
      </c>
      <c r="F112" s="74">
        <v>6.65</v>
      </c>
      <c r="G112" s="74">
        <v>53.2</v>
      </c>
    </row>
    <row r="113" spans="1:10" ht="20.399999999999999">
      <c r="A113" s="50">
        <v>17</v>
      </c>
      <c r="B113" s="47" t="s">
        <v>391</v>
      </c>
      <c r="C113" s="75" t="s">
        <v>392</v>
      </c>
      <c r="D113" s="50" t="s">
        <v>41</v>
      </c>
      <c r="E113" s="76">
        <v>0.72</v>
      </c>
      <c r="F113" s="74">
        <v>90.47</v>
      </c>
      <c r="G113" s="74">
        <v>65.13839999999999</v>
      </c>
    </row>
    <row r="114" spans="1:10">
      <c r="A114" s="50">
        <v>18</v>
      </c>
      <c r="B114" s="82" t="s">
        <v>393</v>
      </c>
      <c r="C114" s="82" t="s">
        <v>394</v>
      </c>
      <c r="D114" s="50" t="s">
        <v>27</v>
      </c>
      <c r="E114" s="80">
        <v>8</v>
      </c>
      <c r="F114" s="74">
        <v>15.94</v>
      </c>
      <c r="G114" s="74">
        <v>127.52</v>
      </c>
    </row>
    <row r="115" spans="1:10" s="1" customFormat="1">
      <c r="A115" s="68"/>
      <c r="B115" s="69"/>
      <c r="C115" s="70" t="s">
        <v>22</v>
      </c>
      <c r="D115" s="69"/>
      <c r="E115" s="71"/>
      <c r="F115" s="72"/>
      <c r="G115" s="67">
        <v>39750.868399999992</v>
      </c>
      <c r="J115" s="48"/>
    </row>
    <row r="116" spans="1:10" s="1" customFormat="1">
      <c r="A116" s="68"/>
      <c r="B116" s="69"/>
      <c r="C116" s="70" t="s">
        <v>396</v>
      </c>
      <c r="D116" s="69"/>
      <c r="E116" s="71"/>
      <c r="F116" s="72"/>
      <c r="G116" s="73">
        <v>0.34187200961071884</v>
      </c>
      <c r="J116" s="48"/>
    </row>
    <row r="117" spans="1:10">
      <c r="A117" s="50"/>
      <c r="B117" s="47"/>
      <c r="C117" s="81" t="s">
        <v>310</v>
      </c>
      <c r="D117" s="82"/>
      <c r="E117" s="84"/>
      <c r="F117" s="74"/>
      <c r="G117" s="74"/>
    </row>
    <row r="118" spans="1:10" ht="20.399999999999999">
      <c r="A118" s="50">
        <v>1</v>
      </c>
      <c r="B118" s="47" t="s">
        <v>282</v>
      </c>
      <c r="C118" s="47" t="s">
        <v>374</v>
      </c>
      <c r="D118" s="50" t="s">
        <v>37</v>
      </c>
      <c r="E118" s="76">
        <v>86</v>
      </c>
      <c r="F118" s="74">
        <v>2.83</v>
      </c>
      <c r="G118" s="74">
        <v>243.38</v>
      </c>
    </row>
    <row r="119" spans="1:10" ht="20.399999999999999">
      <c r="A119" s="50">
        <v>2</v>
      </c>
      <c r="B119" s="47" t="s">
        <v>375</v>
      </c>
      <c r="C119" s="47" t="s">
        <v>380</v>
      </c>
      <c r="D119" s="50" t="s">
        <v>37</v>
      </c>
      <c r="E119" s="76">
        <v>154</v>
      </c>
      <c r="F119" s="74">
        <v>6.39</v>
      </c>
      <c r="G119" s="74">
        <v>984.06</v>
      </c>
    </row>
    <row r="120" spans="1:10">
      <c r="A120" s="50">
        <v>3</v>
      </c>
      <c r="B120" s="47" t="s">
        <v>283</v>
      </c>
      <c r="C120" s="47" t="s">
        <v>379</v>
      </c>
      <c r="D120" s="50" t="s">
        <v>27</v>
      </c>
      <c r="E120" s="80">
        <v>4</v>
      </c>
      <c r="F120" s="74">
        <v>20.52</v>
      </c>
      <c r="G120" s="74">
        <v>82.08</v>
      </c>
    </row>
    <row r="121" spans="1:10">
      <c r="A121" s="50">
        <v>4</v>
      </c>
      <c r="B121" s="47" t="s">
        <v>284</v>
      </c>
      <c r="C121" s="47" t="s">
        <v>397</v>
      </c>
      <c r="D121" s="50" t="s">
        <v>27</v>
      </c>
      <c r="E121" s="80">
        <v>8</v>
      </c>
      <c r="F121" s="74">
        <v>3.91</v>
      </c>
      <c r="G121" s="74">
        <v>31.28</v>
      </c>
    </row>
    <row r="122" spans="1:10">
      <c r="A122" s="50">
        <v>5</v>
      </c>
      <c r="B122" s="47" t="s">
        <v>29</v>
      </c>
      <c r="C122" s="47" t="s">
        <v>285</v>
      </c>
      <c r="D122" s="50" t="s">
        <v>286</v>
      </c>
      <c r="E122" s="80">
        <v>38</v>
      </c>
      <c r="F122" s="74">
        <v>10.95</v>
      </c>
      <c r="G122" s="74">
        <v>416.09999999999997</v>
      </c>
    </row>
    <row r="123" spans="1:10" ht="12" customHeight="1">
      <c r="A123" s="50">
        <v>6</v>
      </c>
      <c r="B123" s="47" t="s">
        <v>29</v>
      </c>
      <c r="C123" s="47" t="s">
        <v>287</v>
      </c>
      <c r="D123" s="50" t="s">
        <v>286</v>
      </c>
      <c r="E123" s="80">
        <v>2</v>
      </c>
      <c r="F123" s="74">
        <v>7.97</v>
      </c>
      <c r="G123" s="74">
        <v>15.94</v>
      </c>
    </row>
    <row r="124" spans="1:10">
      <c r="A124" s="50">
        <v>7</v>
      </c>
      <c r="B124" s="47" t="s">
        <v>288</v>
      </c>
      <c r="C124" s="47" t="s">
        <v>289</v>
      </c>
      <c r="D124" s="50" t="s">
        <v>28</v>
      </c>
      <c r="E124" s="77">
        <v>0.21199999999999999</v>
      </c>
      <c r="F124" s="74">
        <v>2967.73</v>
      </c>
      <c r="G124" s="74">
        <v>629.15876000000003</v>
      </c>
    </row>
    <row r="125" spans="1:10">
      <c r="A125" s="50">
        <v>8</v>
      </c>
      <c r="B125" s="47" t="s">
        <v>290</v>
      </c>
      <c r="C125" s="47" t="s">
        <v>291</v>
      </c>
      <c r="D125" s="50" t="s">
        <v>23</v>
      </c>
      <c r="E125" s="79">
        <v>122.205</v>
      </c>
      <c r="F125" s="74">
        <v>1.57</v>
      </c>
      <c r="G125" s="74">
        <v>191.86185</v>
      </c>
    </row>
    <row r="126" spans="1:10" s="1" customFormat="1">
      <c r="A126" s="68"/>
      <c r="B126" s="69"/>
      <c r="C126" s="70" t="s">
        <v>22</v>
      </c>
      <c r="D126" s="69"/>
      <c r="E126" s="71"/>
      <c r="F126" s="72"/>
      <c r="G126" s="67">
        <v>2593.8606099999997</v>
      </c>
      <c r="J126" s="48"/>
    </row>
    <row r="127" spans="1:10" s="1" customFormat="1">
      <c r="A127" s="68"/>
      <c r="B127" s="69"/>
      <c r="C127" s="70" t="s">
        <v>396</v>
      </c>
      <c r="D127" s="69"/>
      <c r="E127" s="71"/>
      <c r="F127" s="72"/>
      <c r="G127" s="73">
        <v>2.2308150113037158E-2</v>
      </c>
    </row>
    <row r="128" spans="1:10" s="1" customFormat="1">
      <c r="A128" s="56"/>
      <c r="B128" s="57"/>
      <c r="C128" s="101" t="s">
        <v>22</v>
      </c>
      <c r="D128" s="102"/>
      <c r="E128" s="103"/>
      <c r="F128" s="58"/>
      <c r="G128" s="59">
        <v>116274.12388999999</v>
      </c>
      <c r="I128" s="60"/>
    </row>
    <row r="129" spans="1:9" s="1" customFormat="1">
      <c r="A129" s="61"/>
      <c r="B129" s="62"/>
      <c r="C129" s="104" t="s">
        <v>79</v>
      </c>
      <c r="D129" s="105"/>
      <c r="E129" s="106"/>
      <c r="F129" s="63"/>
      <c r="G129" s="64">
        <v>23254.824777999998</v>
      </c>
    </row>
    <row r="130" spans="1:9" s="1" customFormat="1">
      <c r="A130" s="56"/>
      <c r="B130" s="57"/>
      <c r="C130" s="101" t="s">
        <v>22</v>
      </c>
      <c r="D130" s="102"/>
      <c r="E130" s="103"/>
      <c r="F130" s="58"/>
      <c r="G130" s="59">
        <v>139528.948668</v>
      </c>
      <c r="I130" s="65"/>
    </row>
    <row r="131" spans="1:9" customFormat="1"/>
    <row r="163" spans="1:5" s="52" customFormat="1">
      <c r="A163" s="48"/>
      <c r="B163" s="48"/>
      <c r="C163" s="48"/>
      <c r="D163" s="48"/>
      <c r="E163" s="48"/>
    </row>
  </sheetData>
  <mergeCells count="12">
    <mergeCell ref="F9:F11"/>
    <mergeCell ref="G9:G11"/>
    <mergeCell ref="A3:G4"/>
    <mergeCell ref="A1:G1"/>
    <mergeCell ref="A9:A12"/>
    <mergeCell ref="B9:B12"/>
    <mergeCell ref="C9:C12"/>
    <mergeCell ref="D9:D12"/>
    <mergeCell ref="E9:E12"/>
    <mergeCell ref="C128:E128"/>
    <mergeCell ref="C129:E129"/>
    <mergeCell ref="C130:E130"/>
  </mergeCells>
  <pageMargins left="0.2" right="0.2" top="0.25" bottom="0.25" header="0.3" footer="0.3"/>
  <pageSetup paperSize="9" scale="98" orientation="portrait" r:id="rId1"/>
  <rowBreaks count="3" manualBreakCount="3">
    <brk id="41" max="6" man="1"/>
    <brk id="72" max="6" man="1"/>
    <brk id="9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89"/>
  <sheetViews>
    <sheetView showZeros="0" topLeftCell="A449" zoomScaleNormal="100" zoomScaleSheetLayoutView="70" workbookViewId="0">
      <selection activeCell="S17" sqref="S17:S20"/>
    </sheetView>
  </sheetViews>
  <sheetFormatPr defaultColWidth="9.109375" defaultRowHeight="13.2"/>
  <cols>
    <col min="1" max="1" width="3.6640625" style="1" customWidth="1"/>
    <col min="2" max="2" width="7.44140625" style="1" customWidth="1"/>
    <col min="3" max="3" width="29" style="1" customWidth="1"/>
    <col min="4" max="5" width="11.5546875" style="1" customWidth="1"/>
    <col min="6" max="6" width="7" style="1" hidden="1" customWidth="1"/>
    <col min="7" max="7" width="6.5546875" style="1" hidden="1" customWidth="1"/>
    <col min="8" max="8" width="6.6640625" style="1" hidden="1" customWidth="1"/>
    <col min="9" max="9" width="5.6640625" style="1" hidden="1" customWidth="1"/>
    <col min="10" max="10" width="6.6640625" style="1" hidden="1" customWidth="1"/>
    <col min="11" max="11" width="13" style="1" hidden="1" customWidth="1"/>
    <col min="12" max="12" width="4.6640625" style="1" hidden="1" customWidth="1"/>
    <col min="13" max="13" width="7" style="1" hidden="1" customWidth="1"/>
    <col min="14" max="15" width="7.33203125" style="1" hidden="1" customWidth="1"/>
    <col min="16" max="17" width="8.6640625" style="1" hidden="1" customWidth="1"/>
    <col min="18" max="18" width="9.5546875" style="1" hidden="1" customWidth="1"/>
    <col min="19" max="20" width="11.5546875" style="1" customWidth="1"/>
    <col min="21" max="16384" width="9.109375" style="1"/>
  </cols>
  <sheetData>
    <row r="1" spans="1:20">
      <c r="C1" s="6"/>
      <c r="D1" s="183"/>
      <c r="E1" s="183"/>
      <c r="F1" s="183"/>
      <c r="G1" s="183"/>
    </row>
    <row r="2" spans="1:20">
      <c r="A2" s="192" t="s">
        <v>70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</row>
    <row r="3" spans="1:20" ht="27" customHeight="1">
      <c r="A3" s="192" t="s">
        <v>166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</row>
    <row r="4" spans="1:20" ht="15" hidden="1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</row>
    <row r="5" spans="1:20" ht="15" hidden="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ht="13.8" hidden="1">
      <c r="A6" s="193" t="s">
        <v>24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20" ht="15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ht="13.8" hidden="1">
      <c r="A8" s="7"/>
      <c r="J8" s="194" t="s">
        <v>17</v>
      </c>
      <c r="K8" s="194"/>
      <c r="L8" s="195" t="s">
        <v>18</v>
      </c>
      <c r="M8" s="195"/>
      <c r="N8" s="195"/>
      <c r="O8" s="195"/>
      <c r="P8" s="2">
        <v>1813.05</v>
      </c>
    </row>
    <row r="9" spans="1:20" ht="13.8" hidden="1">
      <c r="A9" s="188" t="s">
        <v>15</v>
      </c>
      <c r="B9" s="188"/>
      <c r="C9" s="188"/>
      <c r="D9" s="188"/>
      <c r="E9" s="188"/>
      <c r="F9" s="189" t="e">
        <f>#REF!</f>
        <v>#REF!</v>
      </c>
      <c r="G9" s="190"/>
      <c r="H9" s="8" t="s">
        <v>16</v>
      </c>
      <c r="L9" s="195" t="s">
        <v>19</v>
      </c>
      <c r="M9" s="195"/>
      <c r="N9" s="195"/>
      <c r="O9" s="195"/>
      <c r="P9" s="2">
        <v>2381.08</v>
      </c>
    </row>
    <row r="10" spans="1:20" ht="13.8" hidden="1">
      <c r="A10" s="7"/>
      <c r="K10" s="197" t="s">
        <v>20</v>
      </c>
      <c r="L10" s="197"/>
      <c r="M10" s="197"/>
      <c r="N10" s="197"/>
      <c r="O10" s="197"/>
      <c r="P10" s="3">
        <v>1.0571999999999999</v>
      </c>
    </row>
    <row r="11" spans="1:20" ht="13.8" hidden="1">
      <c r="A11" s="7"/>
      <c r="K11" s="5"/>
      <c r="L11" s="5"/>
      <c r="M11" s="5"/>
      <c r="N11" s="5"/>
      <c r="O11" s="5"/>
      <c r="P11" s="3"/>
    </row>
    <row r="12" spans="1:20" ht="22.5" customHeight="1">
      <c r="A12" s="119" t="s">
        <v>0</v>
      </c>
      <c r="B12" s="196" t="s">
        <v>1</v>
      </c>
      <c r="C12" s="119" t="s">
        <v>2</v>
      </c>
      <c r="D12" s="196" t="s">
        <v>3</v>
      </c>
      <c r="E12" s="196" t="s">
        <v>4</v>
      </c>
      <c r="F12" s="196" t="s">
        <v>5</v>
      </c>
      <c r="G12" s="119" t="s">
        <v>6</v>
      </c>
      <c r="H12" s="119"/>
      <c r="I12" s="119"/>
      <c r="J12" s="119"/>
      <c r="K12" s="119"/>
      <c r="L12" s="119"/>
      <c r="M12" s="119"/>
      <c r="N12" s="119"/>
      <c r="O12" s="119"/>
      <c r="P12" s="119" t="s">
        <v>7</v>
      </c>
      <c r="Q12" s="119" t="s">
        <v>8</v>
      </c>
      <c r="R12" s="12" t="s">
        <v>8</v>
      </c>
      <c r="S12" s="119" t="s">
        <v>71</v>
      </c>
      <c r="T12" s="119" t="s">
        <v>7</v>
      </c>
    </row>
    <row r="13" spans="1:20" ht="13.5" customHeight="1">
      <c r="A13" s="119"/>
      <c r="B13" s="196"/>
      <c r="C13" s="119"/>
      <c r="D13" s="196"/>
      <c r="E13" s="196"/>
      <c r="F13" s="196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2" t="s">
        <v>9</v>
      </c>
      <c r="S13" s="119"/>
      <c r="T13" s="119"/>
    </row>
    <row r="14" spans="1:20" ht="20.25" customHeight="1">
      <c r="A14" s="119"/>
      <c r="B14" s="196"/>
      <c r="C14" s="119"/>
      <c r="D14" s="196"/>
      <c r="E14" s="196"/>
      <c r="F14" s="196"/>
      <c r="G14" s="119" t="s">
        <v>10</v>
      </c>
      <c r="H14" s="119"/>
      <c r="I14" s="119" t="s">
        <v>11</v>
      </c>
      <c r="J14" s="119"/>
      <c r="K14" s="119" t="s">
        <v>12</v>
      </c>
      <c r="L14" s="119"/>
      <c r="M14" s="119"/>
      <c r="N14" s="119"/>
      <c r="O14" s="119"/>
      <c r="P14" s="119"/>
      <c r="Q14" s="119"/>
      <c r="R14" s="13">
        <f>P10</f>
        <v>1.0571999999999999</v>
      </c>
      <c r="S14" s="119"/>
      <c r="T14" s="119"/>
    </row>
    <row r="15" spans="1:20" ht="43.8">
      <c r="A15" s="119"/>
      <c r="B15" s="196"/>
      <c r="C15" s="119"/>
      <c r="D15" s="196"/>
      <c r="E15" s="196"/>
      <c r="F15" s="196"/>
      <c r="G15" s="11" t="s">
        <v>64</v>
      </c>
      <c r="H15" s="11" t="s">
        <v>63</v>
      </c>
      <c r="I15" s="11" t="s">
        <v>64</v>
      </c>
      <c r="J15" s="11" t="s">
        <v>63</v>
      </c>
      <c r="K15" s="10" t="s">
        <v>21</v>
      </c>
      <c r="L15" s="11" t="s">
        <v>62</v>
      </c>
      <c r="M15" s="10" t="s">
        <v>13</v>
      </c>
      <c r="N15" s="10" t="s">
        <v>61</v>
      </c>
      <c r="O15" s="11" t="s">
        <v>7</v>
      </c>
      <c r="P15" s="14" t="s">
        <v>60</v>
      </c>
      <c r="Q15" s="21" t="s">
        <v>60</v>
      </c>
      <c r="R15" s="9" t="s">
        <v>60</v>
      </c>
      <c r="S15" s="10" t="s">
        <v>14</v>
      </c>
      <c r="T15" s="10" t="s">
        <v>14</v>
      </c>
    </row>
    <row r="16" spans="1:20">
      <c r="A16" s="15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  <c r="I16" s="15">
        <v>9</v>
      </c>
      <c r="J16" s="15">
        <v>10</v>
      </c>
      <c r="K16" s="15">
        <v>11</v>
      </c>
      <c r="L16" s="15">
        <v>12</v>
      </c>
      <c r="M16" s="15">
        <v>13</v>
      </c>
      <c r="N16" s="15">
        <v>14</v>
      </c>
      <c r="O16" s="15">
        <v>15</v>
      </c>
      <c r="P16" s="15">
        <v>16</v>
      </c>
      <c r="Q16" s="15">
        <v>17</v>
      </c>
      <c r="R16" s="15">
        <v>18</v>
      </c>
      <c r="S16" s="15">
        <v>6</v>
      </c>
      <c r="T16" s="15">
        <v>7</v>
      </c>
    </row>
    <row r="17" spans="1:20">
      <c r="A17" s="140"/>
      <c r="B17" s="130"/>
      <c r="C17" s="143" t="s">
        <v>25</v>
      </c>
      <c r="D17" s="133"/>
      <c r="E17" s="125"/>
      <c r="F17" s="125">
        <f>H17+J17+R17</f>
        <v>0</v>
      </c>
      <c r="G17" s="138"/>
      <c r="H17" s="111">
        <f>G17*$P$8/1000</f>
        <v>0</v>
      </c>
      <c r="I17" s="138"/>
      <c r="J17" s="111">
        <f>I17*$P$9/1000</f>
        <v>0</v>
      </c>
      <c r="K17" s="16"/>
      <c r="L17" s="16"/>
      <c r="M17" s="16"/>
      <c r="N17" s="27"/>
      <c r="O17" s="14">
        <f t="shared" ref="O17:O132" si="0">M17*N17</f>
        <v>0</v>
      </c>
      <c r="P17" s="111">
        <f>E17*F17</f>
        <v>0</v>
      </c>
      <c r="Q17" s="111">
        <f>SUM(O17:O20)</f>
        <v>0</v>
      </c>
      <c r="R17" s="111">
        <f>Q17*1.02*1.05*$R$14</f>
        <v>0</v>
      </c>
      <c r="S17" s="111"/>
      <c r="T17" s="111"/>
    </row>
    <row r="18" spans="1:20">
      <c r="A18" s="140"/>
      <c r="B18" s="131"/>
      <c r="C18" s="143"/>
      <c r="D18" s="134"/>
      <c r="E18" s="125"/>
      <c r="F18" s="125"/>
      <c r="G18" s="138"/>
      <c r="H18" s="111"/>
      <c r="I18" s="138"/>
      <c r="J18" s="111"/>
      <c r="K18" s="16"/>
      <c r="L18" s="16"/>
      <c r="M18" s="16"/>
      <c r="N18" s="27"/>
      <c r="O18" s="14">
        <f t="shared" si="0"/>
        <v>0</v>
      </c>
      <c r="P18" s="111"/>
      <c r="Q18" s="111"/>
      <c r="R18" s="111"/>
      <c r="S18" s="111"/>
      <c r="T18" s="111"/>
    </row>
    <row r="19" spans="1:20">
      <c r="A19" s="140"/>
      <c r="B19" s="131"/>
      <c r="C19" s="143"/>
      <c r="D19" s="134"/>
      <c r="E19" s="125"/>
      <c r="F19" s="125"/>
      <c r="G19" s="138"/>
      <c r="H19" s="111"/>
      <c r="I19" s="138"/>
      <c r="J19" s="111"/>
      <c r="K19" s="16"/>
      <c r="L19" s="16"/>
      <c r="M19" s="17"/>
      <c r="N19" s="27"/>
      <c r="O19" s="14">
        <f t="shared" si="0"/>
        <v>0</v>
      </c>
      <c r="P19" s="111"/>
      <c r="Q19" s="111"/>
      <c r="R19" s="111"/>
      <c r="S19" s="111"/>
      <c r="T19" s="111"/>
    </row>
    <row r="20" spans="1:20">
      <c r="A20" s="140"/>
      <c r="B20" s="132"/>
      <c r="C20" s="143"/>
      <c r="D20" s="135"/>
      <c r="E20" s="125"/>
      <c r="F20" s="125"/>
      <c r="G20" s="138"/>
      <c r="H20" s="111"/>
      <c r="I20" s="138"/>
      <c r="J20" s="111"/>
      <c r="K20" s="16"/>
      <c r="L20" s="16"/>
      <c r="M20" s="16"/>
      <c r="N20" s="27"/>
      <c r="O20" s="14">
        <f t="shared" si="0"/>
        <v>0</v>
      </c>
      <c r="P20" s="111"/>
      <c r="Q20" s="111"/>
      <c r="R20" s="111"/>
      <c r="S20" s="111"/>
      <c r="T20" s="111"/>
    </row>
    <row r="21" spans="1:20" ht="12.75" customHeight="1">
      <c r="A21" s="140"/>
      <c r="B21" s="139"/>
      <c r="C21" s="143" t="s">
        <v>26</v>
      </c>
      <c r="D21" s="140"/>
      <c r="E21" s="125"/>
      <c r="F21" s="125">
        <f>H21+J21+R21</f>
        <v>0</v>
      </c>
      <c r="G21" s="138"/>
      <c r="H21" s="111">
        <f>G21*$P$8/1000</f>
        <v>0</v>
      </c>
      <c r="I21" s="138"/>
      <c r="J21" s="111">
        <f>I21*$P$9/1000</f>
        <v>0</v>
      </c>
      <c r="K21" s="16"/>
      <c r="L21" s="16"/>
      <c r="M21" s="16"/>
      <c r="N21" s="27"/>
      <c r="O21" s="14">
        <f t="shared" si="0"/>
        <v>0</v>
      </c>
      <c r="P21" s="111">
        <f>E21*F21</f>
        <v>0</v>
      </c>
      <c r="Q21" s="111">
        <f>SUM(O21:O24)</f>
        <v>0</v>
      </c>
      <c r="R21" s="111">
        <f>Q21*1.02*1.05*$R$14</f>
        <v>0</v>
      </c>
      <c r="S21" s="118">
        <f>1.133*1.005*1.0245</f>
        <v>1.1665622924999999</v>
      </c>
      <c r="T21" s="182"/>
    </row>
    <row r="22" spans="1:20">
      <c r="A22" s="140"/>
      <c r="B22" s="139"/>
      <c r="C22" s="143"/>
      <c r="D22" s="140"/>
      <c r="E22" s="125"/>
      <c r="F22" s="125"/>
      <c r="G22" s="138"/>
      <c r="H22" s="111"/>
      <c r="I22" s="138"/>
      <c r="J22" s="111"/>
      <c r="K22" s="16"/>
      <c r="L22" s="16"/>
      <c r="M22" s="16"/>
      <c r="N22" s="27"/>
      <c r="O22" s="14">
        <f t="shared" si="0"/>
        <v>0</v>
      </c>
      <c r="P22" s="111"/>
      <c r="Q22" s="111"/>
      <c r="R22" s="111"/>
      <c r="S22" s="118"/>
      <c r="T22" s="182"/>
    </row>
    <row r="23" spans="1:20">
      <c r="A23" s="140"/>
      <c r="B23" s="139"/>
      <c r="C23" s="143"/>
      <c r="D23" s="140"/>
      <c r="E23" s="125"/>
      <c r="F23" s="125"/>
      <c r="G23" s="138"/>
      <c r="H23" s="111"/>
      <c r="I23" s="138"/>
      <c r="J23" s="111"/>
      <c r="K23" s="16"/>
      <c r="L23" s="16"/>
      <c r="M23" s="17"/>
      <c r="N23" s="27"/>
      <c r="O23" s="14">
        <f t="shared" si="0"/>
        <v>0</v>
      </c>
      <c r="P23" s="111"/>
      <c r="Q23" s="111"/>
      <c r="R23" s="111"/>
      <c r="S23" s="118"/>
      <c r="T23" s="182"/>
    </row>
    <row r="24" spans="1:20" ht="12.75" customHeight="1">
      <c r="A24" s="140"/>
      <c r="B24" s="139"/>
      <c r="C24" s="143"/>
      <c r="D24" s="140"/>
      <c r="E24" s="125"/>
      <c r="F24" s="125"/>
      <c r="G24" s="138"/>
      <c r="H24" s="111"/>
      <c r="I24" s="138"/>
      <c r="J24" s="111"/>
      <c r="K24" s="16"/>
      <c r="L24" s="16"/>
      <c r="M24" s="16"/>
      <c r="N24" s="27"/>
      <c r="O24" s="14">
        <f t="shared" si="0"/>
        <v>0</v>
      </c>
      <c r="P24" s="111"/>
      <c r="Q24" s="111"/>
      <c r="R24" s="111"/>
      <c r="S24" s="118"/>
      <c r="T24" s="182"/>
    </row>
    <row r="25" spans="1:20" ht="12.75" customHeight="1">
      <c r="A25" s="140">
        <v>1</v>
      </c>
      <c r="B25" s="130" t="s">
        <v>32</v>
      </c>
      <c r="C25" s="130" t="s">
        <v>101</v>
      </c>
      <c r="D25" s="133" t="s">
        <v>33</v>
      </c>
      <c r="E25" s="125">
        <v>2.7</v>
      </c>
      <c r="F25" s="125">
        <f>H25+J25+R25</f>
        <v>1.0696995</v>
      </c>
      <c r="G25" s="138">
        <v>0.59</v>
      </c>
      <c r="H25" s="111">
        <f>G25*$P$8/1000</f>
        <v>1.0696995</v>
      </c>
      <c r="I25" s="144"/>
      <c r="J25" s="111">
        <f>I25*$P$9/1000</f>
        <v>0</v>
      </c>
      <c r="K25" s="16"/>
      <c r="L25" s="16"/>
      <c r="M25" s="16"/>
      <c r="N25" s="44"/>
      <c r="O25" s="14">
        <f t="shared" si="0"/>
        <v>0</v>
      </c>
      <c r="P25" s="111">
        <f>E25*F25</f>
        <v>2.8881886500000005</v>
      </c>
      <c r="Q25" s="111">
        <f>SUM(O25:O28)</f>
        <v>0</v>
      </c>
      <c r="R25" s="111">
        <f>Q25*1.02*1.05*$R$14</f>
        <v>0</v>
      </c>
      <c r="S25" s="120">
        <f>F25*$S$21</f>
        <v>1.2478711010061037</v>
      </c>
      <c r="T25" s="111">
        <f>E25*S25</f>
        <v>3.36925197271648</v>
      </c>
    </row>
    <row r="26" spans="1:20" ht="12.75" customHeight="1">
      <c r="A26" s="140"/>
      <c r="B26" s="131"/>
      <c r="C26" s="131"/>
      <c r="D26" s="134"/>
      <c r="E26" s="125"/>
      <c r="F26" s="125"/>
      <c r="G26" s="138"/>
      <c r="H26" s="111"/>
      <c r="I26" s="145"/>
      <c r="J26" s="111"/>
      <c r="K26" s="16"/>
      <c r="L26" s="16"/>
      <c r="M26" s="16"/>
      <c r="N26" s="27"/>
      <c r="O26" s="14">
        <f t="shared" si="0"/>
        <v>0</v>
      </c>
      <c r="P26" s="111"/>
      <c r="Q26" s="111"/>
      <c r="R26" s="111"/>
      <c r="S26" s="121"/>
      <c r="T26" s="111"/>
    </row>
    <row r="27" spans="1:20" ht="12.75" customHeight="1">
      <c r="A27" s="140"/>
      <c r="B27" s="131"/>
      <c r="C27" s="131"/>
      <c r="D27" s="134"/>
      <c r="E27" s="125"/>
      <c r="F27" s="125"/>
      <c r="G27" s="138"/>
      <c r="H27" s="111"/>
      <c r="I27" s="145"/>
      <c r="J27" s="111"/>
      <c r="K27" s="16"/>
      <c r="L27" s="16"/>
      <c r="M27" s="18"/>
      <c r="N27" s="27"/>
      <c r="O27" s="14">
        <f t="shared" si="0"/>
        <v>0</v>
      </c>
      <c r="P27" s="111"/>
      <c r="Q27" s="111"/>
      <c r="R27" s="111"/>
      <c r="S27" s="121"/>
      <c r="T27" s="111"/>
    </row>
    <row r="28" spans="1:20" ht="12.75" customHeight="1">
      <c r="A28" s="140"/>
      <c r="B28" s="132"/>
      <c r="C28" s="132"/>
      <c r="D28" s="135"/>
      <c r="E28" s="125"/>
      <c r="F28" s="125"/>
      <c r="G28" s="138"/>
      <c r="H28" s="111"/>
      <c r="I28" s="146"/>
      <c r="J28" s="111"/>
      <c r="K28" s="16"/>
      <c r="L28" s="16"/>
      <c r="M28" s="16"/>
      <c r="N28" s="27"/>
      <c r="O28" s="14">
        <f t="shared" si="0"/>
        <v>0</v>
      </c>
      <c r="P28" s="111"/>
      <c r="Q28" s="111"/>
      <c r="R28" s="111"/>
      <c r="S28" s="122"/>
      <c r="T28" s="111"/>
    </row>
    <row r="29" spans="1:20" ht="12.75" customHeight="1">
      <c r="A29" s="140">
        <v>2</v>
      </c>
      <c r="B29" s="130" t="s">
        <v>34</v>
      </c>
      <c r="C29" s="130" t="s">
        <v>35</v>
      </c>
      <c r="D29" s="133" t="s">
        <v>33</v>
      </c>
      <c r="E29" s="125">
        <v>2.7</v>
      </c>
      <c r="F29" s="125">
        <f>H29+J29+R29</f>
        <v>2.1429720000000003</v>
      </c>
      <c r="G29" s="138"/>
      <c r="H29" s="111">
        <f>G29*$P$8/1000</f>
        <v>0</v>
      </c>
      <c r="I29" s="138">
        <v>0.9</v>
      </c>
      <c r="J29" s="111">
        <f>I29*$P$9/1000</f>
        <v>2.1429720000000003</v>
      </c>
      <c r="K29" s="16"/>
      <c r="L29" s="16"/>
      <c r="M29" s="16"/>
      <c r="N29" s="27"/>
      <c r="O29" s="14">
        <f t="shared" si="0"/>
        <v>0</v>
      </c>
      <c r="P29" s="111">
        <f>E29*F29</f>
        <v>5.7860244000000014</v>
      </c>
      <c r="Q29" s="111">
        <f>SUM(O29:O32)</f>
        <v>0</v>
      </c>
      <c r="R29" s="111">
        <f>Q29*1.02*1.05*$R$14</f>
        <v>0</v>
      </c>
      <c r="S29" s="120">
        <f>F29*$S$21</f>
        <v>2.4999103290833102</v>
      </c>
      <c r="T29" s="111">
        <f>E29*S29</f>
        <v>6.7497578885249379</v>
      </c>
    </row>
    <row r="30" spans="1:20" ht="12.75" customHeight="1">
      <c r="A30" s="140"/>
      <c r="B30" s="131"/>
      <c r="C30" s="131"/>
      <c r="D30" s="134"/>
      <c r="E30" s="125"/>
      <c r="F30" s="125"/>
      <c r="G30" s="138"/>
      <c r="H30" s="111"/>
      <c r="I30" s="138"/>
      <c r="J30" s="111"/>
      <c r="K30" s="16"/>
      <c r="L30" s="16"/>
      <c r="M30" s="16"/>
      <c r="N30" s="27"/>
      <c r="O30" s="14">
        <f t="shared" si="0"/>
        <v>0</v>
      </c>
      <c r="P30" s="111"/>
      <c r="Q30" s="111"/>
      <c r="R30" s="111"/>
      <c r="S30" s="121"/>
      <c r="T30" s="111"/>
    </row>
    <row r="31" spans="1:20" ht="12.75" customHeight="1">
      <c r="A31" s="140"/>
      <c r="B31" s="131"/>
      <c r="C31" s="131"/>
      <c r="D31" s="134"/>
      <c r="E31" s="125"/>
      <c r="F31" s="125"/>
      <c r="G31" s="138"/>
      <c r="H31" s="111"/>
      <c r="I31" s="138"/>
      <c r="J31" s="111"/>
      <c r="K31" s="16"/>
      <c r="L31" s="16"/>
      <c r="M31" s="17"/>
      <c r="N31" s="27"/>
      <c r="O31" s="14">
        <f t="shared" si="0"/>
        <v>0</v>
      </c>
      <c r="P31" s="111"/>
      <c r="Q31" s="111"/>
      <c r="R31" s="111"/>
      <c r="S31" s="121"/>
      <c r="T31" s="111"/>
    </row>
    <row r="32" spans="1:20" ht="12.75" customHeight="1">
      <c r="A32" s="140"/>
      <c r="B32" s="132"/>
      <c r="C32" s="132"/>
      <c r="D32" s="135"/>
      <c r="E32" s="125"/>
      <c r="F32" s="125"/>
      <c r="G32" s="138"/>
      <c r="H32" s="111"/>
      <c r="I32" s="138"/>
      <c r="J32" s="111"/>
      <c r="K32" s="16"/>
      <c r="L32" s="16"/>
      <c r="M32" s="16"/>
      <c r="N32" s="27"/>
      <c r="O32" s="14">
        <f t="shared" si="0"/>
        <v>0</v>
      </c>
      <c r="P32" s="111"/>
      <c r="Q32" s="111"/>
      <c r="R32" s="111"/>
      <c r="S32" s="122"/>
      <c r="T32" s="111"/>
    </row>
    <row r="33" spans="1:20" ht="12.75" customHeight="1">
      <c r="A33" s="140">
        <v>3</v>
      </c>
      <c r="B33" s="139" t="s">
        <v>117</v>
      </c>
      <c r="C33" s="139" t="s">
        <v>118</v>
      </c>
      <c r="D33" s="181" t="s">
        <v>37</v>
      </c>
      <c r="E33" s="124">
        <v>147</v>
      </c>
      <c r="F33" s="125">
        <f>H33+J33+R33</f>
        <v>0.79774199999999995</v>
      </c>
      <c r="G33" s="138">
        <v>0.44</v>
      </c>
      <c r="H33" s="111">
        <f>G33*$P$8/1000</f>
        <v>0.79774199999999995</v>
      </c>
      <c r="I33" s="138"/>
      <c r="J33" s="111">
        <f>I33*$P$9/1000</f>
        <v>0</v>
      </c>
      <c r="K33" s="16"/>
      <c r="L33" s="16"/>
      <c r="M33" s="16"/>
      <c r="N33" s="44"/>
      <c r="O33" s="14">
        <f t="shared" si="0"/>
        <v>0</v>
      </c>
      <c r="P33" s="111">
        <f>E33*F33</f>
        <v>117.268074</v>
      </c>
      <c r="Q33" s="111">
        <f>SUM(O33:O36)</f>
        <v>0</v>
      </c>
      <c r="R33" s="111">
        <f>Q33*1.02*1.05*$R$14</f>
        <v>0</v>
      </c>
      <c r="S33" s="120">
        <f>F33*$S$21</f>
        <v>0.93061573634353489</v>
      </c>
      <c r="T33" s="111">
        <f>E33*S33</f>
        <v>136.80051324249962</v>
      </c>
    </row>
    <row r="34" spans="1:20" ht="12.75" customHeight="1">
      <c r="A34" s="140"/>
      <c r="B34" s="139"/>
      <c r="C34" s="139"/>
      <c r="D34" s="165"/>
      <c r="E34" s="124"/>
      <c r="F34" s="125"/>
      <c r="G34" s="138"/>
      <c r="H34" s="111"/>
      <c r="I34" s="138"/>
      <c r="J34" s="111"/>
      <c r="K34" s="16"/>
      <c r="L34" s="16"/>
      <c r="M34" s="16"/>
      <c r="N34" s="27"/>
      <c r="O34" s="14">
        <f t="shared" si="0"/>
        <v>0</v>
      </c>
      <c r="P34" s="111"/>
      <c r="Q34" s="111"/>
      <c r="R34" s="111"/>
      <c r="S34" s="121"/>
      <c r="T34" s="111"/>
    </row>
    <row r="35" spans="1:20" ht="12.75" customHeight="1">
      <c r="A35" s="140"/>
      <c r="B35" s="139"/>
      <c r="C35" s="139"/>
      <c r="D35" s="165"/>
      <c r="E35" s="124"/>
      <c r="F35" s="125"/>
      <c r="G35" s="138"/>
      <c r="H35" s="111"/>
      <c r="I35" s="138"/>
      <c r="J35" s="111"/>
      <c r="K35" s="16"/>
      <c r="L35" s="16"/>
      <c r="M35" s="16"/>
      <c r="N35" s="27"/>
      <c r="O35" s="14">
        <f t="shared" si="0"/>
        <v>0</v>
      </c>
      <c r="P35" s="111"/>
      <c r="Q35" s="111"/>
      <c r="R35" s="111"/>
      <c r="S35" s="121"/>
      <c r="T35" s="111"/>
    </row>
    <row r="36" spans="1:20" ht="12.75" customHeight="1">
      <c r="A36" s="140"/>
      <c r="B36" s="139"/>
      <c r="C36" s="139"/>
      <c r="D36" s="165"/>
      <c r="E36" s="124"/>
      <c r="F36" s="125"/>
      <c r="G36" s="138"/>
      <c r="H36" s="111"/>
      <c r="I36" s="138"/>
      <c r="J36" s="111"/>
      <c r="K36" s="16"/>
      <c r="L36" s="16"/>
      <c r="M36" s="16"/>
      <c r="N36" s="27"/>
      <c r="O36" s="14">
        <f t="shared" si="0"/>
        <v>0</v>
      </c>
      <c r="P36" s="111"/>
      <c r="Q36" s="111"/>
      <c r="R36" s="111"/>
      <c r="S36" s="122"/>
      <c r="T36" s="111"/>
    </row>
    <row r="37" spans="1:20" ht="12.75" customHeight="1">
      <c r="A37" s="140">
        <v>4</v>
      </c>
      <c r="B37" s="139" t="s">
        <v>119</v>
      </c>
      <c r="C37" s="130" t="s">
        <v>120</v>
      </c>
      <c r="D37" s="140" t="s">
        <v>36</v>
      </c>
      <c r="E37" s="167">
        <v>9.3000000000000007</v>
      </c>
      <c r="F37" s="125">
        <f>H37+J37+R37</f>
        <v>13.976026999999998</v>
      </c>
      <c r="G37" s="164">
        <v>3.9</v>
      </c>
      <c r="H37" s="111">
        <f>G37*$P$8/1000</f>
        <v>7.0708949999999993</v>
      </c>
      <c r="I37" s="138">
        <v>2.9</v>
      </c>
      <c r="J37" s="111">
        <f>I37*$P$9/1000</f>
        <v>6.905132</v>
      </c>
      <c r="K37" s="16"/>
      <c r="L37" s="16"/>
      <c r="M37" s="16"/>
      <c r="N37" s="44"/>
      <c r="O37" s="14">
        <f t="shared" si="0"/>
        <v>0</v>
      </c>
      <c r="P37" s="111">
        <f>E37*F37</f>
        <v>129.97705109999998</v>
      </c>
      <c r="Q37" s="111">
        <f>SUM(O37:O40)</f>
        <v>0</v>
      </c>
      <c r="R37" s="111">
        <f>Q37*1.02*1.05*$R$14</f>
        <v>0</v>
      </c>
      <c r="S37" s="120">
        <f>F37*$S$21</f>
        <v>16.303906097161892</v>
      </c>
      <c r="T37" s="111">
        <f>E37*S37</f>
        <v>151.6263267036056</v>
      </c>
    </row>
    <row r="38" spans="1:20" ht="12.75" customHeight="1">
      <c r="A38" s="140"/>
      <c r="B38" s="139"/>
      <c r="C38" s="131"/>
      <c r="D38" s="140"/>
      <c r="E38" s="168"/>
      <c r="F38" s="125"/>
      <c r="G38" s="164"/>
      <c r="H38" s="111"/>
      <c r="I38" s="138"/>
      <c r="J38" s="111"/>
      <c r="K38" s="16"/>
      <c r="L38" s="16"/>
      <c r="M38" s="16"/>
      <c r="N38" s="44"/>
      <c r="O38" s="14">
        <f t="shared" si="0"/>
        <v>0</v>
      </c>
      <c r="P38" s="111"/>
      <c r="Q38" s="111"/>
      <c r="R38" s="111"/>
      <c r="S38" s="121"/>
      <c r="T38" s="111"/>
    </row>
    <row r="39" spans="1:20" ht="12.75" customHeight="1">
      <c r="A39" s="140"/>
      <c r="B39" s="139"/>
      <c r="C39" s="131"/>
      <c r="D39" s="140"/>
      <c r="E39" s="168"/>
      <c r="F39" s="125"/>
      <c r="G39" s="164"/>
      <c r="H39" s="111"/>
      <c r="I39" s="138"/>
      <c r="J39" s="111"/>
      <c r="K39" s="16"/>
      <c r="L39" s="16"/>
      <c r="M39" s="16"/>
      <c r="N39" s="44"/>
      <c r="O39" s="14">
        <f t="shared" si="0"/>
        <v>0</v>
      </c>
      <c r="P39" s="111"/>
      <c r="Q39" s="111"/>
      <c r="R39" s="111"/>
      <c r="S39" s="121"/>
      <c r="T39" s="111"/>
    </row>
    <row r="40" spans="1:20" ht="12.75" customHeight="1">
      <c r="A40" s="140"/>
      <c r="B40" s="139"/>
      <c r="C40" s="132"/>
      <c r="D40" s="140"/>
      <c r="E40" s="169"/>
      <c r="F40" s="125"/>
      <c r="G40" s="164"/>
      <c r="H40" s="111"/>
      <c r="I40" s="138"/>
      <c r="J40" s="111"/>
      <c r="K40" s="16"/>
      <c r="L40" s="16"/>
      <c r="M40" s="16"/>
      <c r="N40" s="27"/>
      <c r="O40" s="14">
        <f t="shared" si="0"/>
        <v>0</v>
      </c>
      <c r="P40" s="111"/>
      <c r="Q40" s="111"/>
      <c r="R40" s="111"/>
      <c r="S40" s="122"/>
      <c r="T40" s="111"/>
    </row>
    <row r="41" spans="1:20" ht="12.75" customHeight="1">
      <c r="A41" s="140">
        <v>5</v>
      </c>
      <c r="B41" s="130" t="s">
        <v>121</v>
      </c>
      <c r="C41" s="130" t="s">
        <v>122</v>
      </c>
      <c r="D41" s="130" t="s">
        <v>37</v>
      </c>
      <c r="E41" s="124">
        <v>45</v>
      </c>
      <c r="F41" s="125">
        <f>H41+J41+R41</f>
        <v>0.42454933000000006</v>
      </c>
      <c r="G41" s="138">
        <v>0.223</v>
      </c>
      <c r="H41" s="111">
        <f>G41*$P$8/1000</f>
        <v>0.40431015000000003</v>
      </c>
      <c r="I41" s="138">
        <v>8.5000000000000006E-3</v>
      </c>
      <c r="J41" s="111">
        <f>I41*$P$9/1000</f>
        <v>2.0239180000000002E-2</v>
      </c>
      <c r="K41" s="16"/>
      <c r="L41" s="16"/>
      <c r="M41" s="16"/>
      <c r="N41" s="27"/>
      <c r="O41" s="14">
        <f t="shared" si="0"/>
        <v>0</v>
      </c>
      <c r="P41" s="111">
        <f>E41*F41</f>
        <v>19.104719850000002</v>
      </c>
      <c r="Q41" s="111">
        <f>SUM(O41:O44)</f>
        <v>0</v>
      </c>
      <c r="R41" s="111">
        <f>Q41*1.02*1.05*$R$14</f>
        <v>0</v>
      </c>
      <c r="S41" s="120">
        <f>F41*$S$21</f>
        <v>0.49526323968413904</v>
      </c>
      <c r="T41" s="111">
        <f>E41*S41</f>
        <v>22.286845785786259</v>
      </c>
    </row>
    <row r="42" spans="1:20" ht="12.75" customHeight="1">
      <c r="A42" s="140"/>
      <c r="B42" s="131"/>
      <c r="C42" s="131"/>
      <c r="D42" s="131"/>
      <c r="E42" s="124"/>
      <c r="F42" s="125"/>
      <c r="G42" s="138"/>
      <c r="H42" s="111"/>
      <c r="I42" s="138"/>
      <c r="J42" s="111"/>
      <c r="K42" s="16"/>
      <c r="L42" s="16"/>
      <c r="M42" s="16"/>
      <c r="N42" s="27"/>
      <c r="O42" s="14">
        <f t="shared" si="0"/>
        <v>0</v>
      </c>
      <c r="P42" s="111"/>
      <c r="Q42" s="111"/>
      <c r="R42" s="111"/>
      <c r="S42" s="121"/>
      <c r="T42" s="111"/>
    </row>
    <row r="43" spans="1:20" ht="12.75" customHeight="1">
      <c r="A43" s="140"/>
      <c r="B43" s="131"/>
      <c r="C43" s="131"/>
      <c r="D43" s="131"/>
      <c r="E43" s="124"/>
      <c r="F43" s="125"/>
      <c r="G43" s="138"/>
      <c r="H43" s="111"/>
      <c r="I43" s="138"/>
      <c r="J43" s="111"/>
      <c r="K43" s="16"/>
      <c r="L43" s="16"/>
      <c r="M43" s="17"/>
      <c r="N43" s="27"/>
      <c r="O43" s="14">
        <f t="shared" si="0"/>
        <v>0</v>
      </c>
      <c r="P43" s="111"/>
      <c r="Q43" s="111"/>
      <c r="R43" s="111"/>
      <c r="S43" s="121"/>
      <c r="T43" s="111"/>
    </row>
    <row r="44" spans="1:20" ht="12.75" customHeight="1">
      <c r="A44" s="140"/>
      <c r="B44" s="132"/>
      <c r="C44" s="132"/>
      <c r="D44" s="132"/>
      <c r="E44" s="124"/>
      <c r="F44" s="125"/>
      <c r="G44" s="138"/>
      <c r="H44" s="111"/>
      <c r="I44" s="138"/>
      <c r="J44" s="111"/>
      <c r="K44" s="16"/>
      <c r="L44" s="16"/>
      <c r="M44" s="16"/>
      <c r="N44" s="27"/>
      <c r="O44" s="14">
        <f t="shared" si="0"/>
        <v>0</v>
      </c>
      <c r="P44" s="111"/>
      <c r="Q44" s="111"/>
      <c r="R44" s="111"/>
      <c r="S44" s="122"/>
      <c r="T44" s="111"/>
    </row>
    <row r="45" spans="1:20" ht="12.75" customHeight="1">
      <c r="A45" s="140">
        <v>6</v>
      </c>
      <c r="B45" s="130" t="s">
        <v>83</v>
      </c>
      <c r="C45" s="130" t="s">
        <v>84</v>
      </c>
      <c r="D45" s="167" t="s">
        <v>27</v>
      </c>
      <c r="E45" s="175">
        <v>800</v>
      </c>
      <c r="F45" s="125">
        <f>H45+J45+R45</f>
        <v>5.4391499999999995E-2</v>
      </c>
      <c r="G45" s="160">
        <v>0.03</v>
      </c>
      <c r="H45" s="111">
        <f>G45*$P$8/1000</f>
        <v>5.4391499999999995E-2</v>
      </c>
      <c r="I45" s="138"/>
      <c r="J45" s="111">
        <f>I45*$P$9/1000</f>
        <v>0</v>
      </c>
      <c r="K45" s="16"/>
      <c r="L45" s="16"/>
      <c r="M45" s="16"/>
      <c r="N45" s="44"/>
      <c r="O45" s="14">
        <f t="shared" si="0"/>
        <v>0</v>
      </c>
      <c r="P45" s="111">
        <f>E45*F45</f>
        <v>43.513199999999998</v>
      </c>
      <c r="Q45" s="111">
        <f>SUM(O45:O48)</f>
        <v>0</v>
      </c>
      <c r="R45" s="111">
        <f>Q45*1.02*1.05*$R$14</f>
        <v>0</v>
      </c>
      <c r="S45" s="120">
        <f>F45*$S$21</f>
        <v>6.3451072932513744E-2</v>
      </c>
      <c r="T45" s="111">
        <f>E45*S45</f>
        <v>50.760858346010998</v>
      </c>
    </row>
    <row r="46" spans="1:20" ht="12.75" customHeight="1">
      <c r="A46" s="140"/>
      <c r="B46" s="131"/>
      <c r="C46" s="131"/>
      <c r="D46" s="168"/>
      <c r="E46" s="176"/>
      <c r="F46" s="125"/>
      <c r="G46" s="160"/>
      <c r="H46" s="111"/>
      <c r="I46" s="138"/>
      <c r="J46" s="111"/>
      <c r="K46" s="16"/>
      <c r="L46" s="16"/>
      <c r="M46" s="16"/>
      <c r="N46" s="44"/>
      <c r="O46" s="14">
        <f t="shared" si="0"/>
        <v>0</v>
      </c>
      <c r="P46" s="111"/>
      <c r="Q46" s="111"/>
      <c r="R46" s="111"/>
      <c r="S46" s="121"/>
      <c r="T46" s="111"/>
    </row>
    <row r="47" spans="1:20" ht="12.75" customHeight="1">
      <c r="A47" s="140"/>
      <c r="B47" s="131"/>
      <c r="C47" s="131"/>
      <c r="D47" s="168"/>
      <c r="E47" s="176"/>
      <c r="F47" s="125"/>
      <c r="G47" s="160"/>
      <c r="H47" s="111"/>
      <c r="I47" s="138"/>
      <c r="J47" s="111"/>
      <c r="K47" s="16"/>
      <c r="L47" s="16"/>
      <c r="M47" s="16"/>
      <c r="N47" s="44"/>
      <c r="O47" s="14">
        <f t="shared" si="0"/>
        <v>0</v>
      </c>
      <c r="P47" s="111"/>
      <c r="Q47" s="111"/>
      <c r="R47" s="111"/>
      <c r="S47" s="121"/>
      <c r="T47" s="111"/>
    </row>
    <row r="48" spans="1:20" ht="12.75" customHeight="1">
      <c r="A48" s="140"/>
      <c r="B48" s="132"/>
      <c r="C48" s="132"/>
      <c r="D48" s="169"/>
      <c r="E48" s="177"/>
      <c r="F48" s="125"/>
      <c r="G48" s="160"/>
      <c r="H48" s="111"/>
      <c r="I48" s="138"/>
      <c r="J48" s="111"/>
      <c r="K48" s="16"/>
      <c r="L48" s="16"/>
      <c r="M48" s="16"/>
      <c r="N48" s="27"/>
      <c r="O48" s="14">
        <f t="shared" si="0"/>
        <v>0</v>
      </c>
      <c r="P48" s="111"/>
      <c r="Q48" s="111"/>
      <c r="R48" s="111"/>
      <c r="S48" s="122"/>
      <c r="T48" s="111"/>
    </row>
    <row r="49" spans="1:20" ht="12.75" customHeight="1">
      <c r="A49" s="140">
        <v>7</v>
      </c>
      <c r="B49" s="139" t="s">
        <v>123</v>
      </c>
      <c r="C49" s="130" t="s">
        <v>196</v>
      </c>
      <c r="D49" s="140" t="s">
        <v>36</v>
      </c>
      <c r="E49" s="125">
        <v>17.850000000000001</v>
      </c>
      <c r="F49" s="125">
        <f>H49+J49+R49</f>
        <v>3.3643460200000002</v>
      </c>
      <c r="G49" s="128">
        <v>0.82599999999999996</v>
      </c>
      <c r="H49" s="111">
        <f>G49*$P$8/1000</f>
        <v>1.4975792999999999</v>
      </c>
      <c r="I49" s="138">
        <v>0.78400000000000003</v>
      </c>
      <c r="J49" s="111">
        <f>I49*$P$9/1000</f>
        <v>1.86676672</v>
      </c>
      <c r="K49" s="16"/>
      <c r="L49" s="16"/>
      <c r="M49" s="16"/>
      <c r="N49" s="27"/>
      <c r="O49" s="14">
        <f t="shared" si="0"/>
        <v>0</v>
      </c>
      <c r="P49" s="111">
        <f>E49*F49</f>
        <v>60.053576457000005</v>
      </c>
      <c r="Q49" s="111">
        <f>SUM(O49:O52)</f>
        <v>0</v>
      </c>
      <c r="R49" s="111">
        <f>Q49*1.02*1.05*$R$14</f>
        <v>0</v>
      </c>
      <c r="S49" s="120">
        <f>F49*$S$21</f>
        <v>3.9247192058544504</v>
      </c>
      <c r="T49" s="111">
        <f>E49*S49</f>
        <v>70.056237824501949</v>
      </c>
    </row>
    <row r="50" spans="1:20" ht="12.75" customHeight="1">
      <c r="A50" s="140"/>
      <c r="B50" s="139"/>
      <c r="C50" s="131"/>
      <c r="D50" s="140"/>
      <c r="E50" s="125"/>
      <c r="F50" s="125"/>
      <c r="G50" s="128"/>
      <c r="H50" s="111"/>
      <c r="I50" s="138"/>
      <c r="J50" s="111"/>
      <c r="K50" s="16"/>
      <c r="L50" s="16"/>
      <c r="M50" s="16"/>
      <c r="N50" s="27"/>
      <c r="O50" s="14">
        <f t="shared" si="0"/>
        <v>0</v>
      </c>
      <c r="P50" s="111"/>
      <c r="Q50" s="111"/>
      <c r="R50" s="111"/>
      <c r="S50" s="121"/>
      <c r="T50" s="111"/>
    </row>
    <row r="51" spans="1:20" ht="12.75" customHeight="1">
      <c r="A51" s="140"/>
      <c r="B51" s="139"/>
      <c r="C51" s="131"/>
      <c r="D51" s="140"/>
      <c r="E51" s="125"/>
      <c r="F51" s="125"/>
      <c r="G51" s="128"/>
      <c r="H51" s="111"/>
      <c r="I51" s="138"/>
      <c r="J51" s="111"/>
      <c r="K51" s="16"/>
      <c r="L51" s="16"/>
      <c r="M51" s="17"/>
      <c r="N51" s="27"/>
      <c r="O51" s="14">
        <f t="shared" si="0"/>
        <v>0</v>
      </c>
      <c r="P51" s="111"/>
      <c r="Q51" s="111"/>
      <c r="R51" s="111"/>
      <c r="S51" s="121"/>
      <c r="T51" s="111"/>
    </row>
    <row r="52" spans="1:20" ht="12.75" customHeight="1">
      <c r="A52" s="140"/>
      <c r="B52" s="139"/>
      <c r="C52" s="132"/>
      <c r="D52" s="140"/>
      <c r="E52" s="125"/>
      <c r="F52" s="125"/>
      <c r="G52" s="128"/>
      <c r="H52" s="111"/>
      <c r="I52" s="138"/>
      <c r="J52" s="111"/>
      <c r="K52" s="16"/>
      <c r="L52" s="16"/>
      <c r="M52" s="16"/>
      <c r="N52" s="27"/>
      <c r="O52" s="14">
        <f t="shared" si="0"/>
        <v>0</v>
      </c>
      <c r="P52" s="111"/>
      <c r="Q52" s="111"/>
      <c r="R52" s="111"/>
      <c r="S52" s="122"/>
      <c r="T52" s="111"/>
    </row>
    <row r="53" spans="1:20" ht="12.75" customHeight="1">
      <c r="A53" s="140">
        <v>8</v>
      </c>
      <c r="B53" s="139" t="s">
        <v>167</v>
      </c>
      <c r="C53" s="130" t="s">
        <v>197</v>
      </c>
      <c r="D53" s="140" t="s">
        <v>36</v>
      </c>
      <c r="E53" s="167">
        <v>30.6</v>
      </c>
      <c r="F53" s="125">
        <f>H53+J53+R53</f>
        <v>0.56400976599999997</v>
      </c>
      <c r="G53" s="170">
        <v>7.1800000000000003E-2</v>
      </c>
      <c r="H53" s="111">
        <f>G53*$P$8/1000</f>
        <v>0.13017698999999999</v>
      </c>
      <c r="I53" s="138">
        <v>0.1822</v>
      </c>
      <c r="J53" s="111">
        <f>I53*$P$9/1000</f>
        <v>0.43383277599999998</v>
      </c>
      <c r="K53" s="20"/>
      <c r="L53" s="34"/>
      <c r="M53" s="20"/>
      <c r="N53" s="42"/>
      <c r="O53" s="14">
        <f t="shared" si="0"/>
        <v>0</v>
      </c>
      <c r="P53" s="111">
        <f>E53*F53</f>
        <v>17.258698839600001</v>
      </c>
      <c r="Q53" s="111">
        <f>SUM(O53:O56)</f>
        <v>0</v>
      </c>
      <c r="R53" s="111">
        <f>Q53*1.02*1.05*$R$14</f>
        <v>0</v>
      </c>
      <c r="S53" s="120">
        <f>F53*$S$21</f>
        <v>0.6579525256173484</v>
      </c>
      <c r="T53" s="111">
        <f>E53*S53</f>
        <v>20.133347283890863</v>
      </c>
    </row>
    <row r="54" spans="1:20" ht="12.75" customHeight="1">
      <c r="A54" s="140"/>
      <c r="B54" s="139"/>
      <c r="C54" s="131"/>
      <c r="D54" s="140"/>
      <c r="E54" s="168"/>
      <c r="F54" s="125"/>
      <c r="G54" s="171"/>
      <c r="H54" s="111"/>
      <c r="I54" s="138"/>
      <c r="J54" s="111"/>
      <c r="K54" s="35"/>
      <c r="L54" s="34"/>
      <c r="M54" s="20"/>
      <c r="N54" s="42"/>
      <c r="O54" s="14">
        <f t="shared" si="0"/>
        <v>0</v>
      </c>
      <c r="P54" s="111"/>
      <c r="Q54" s="111"/>
      <c r="R54" s="111"/>
      <c r="S54" s="121"/>
      <c r="T54" s="111"/>
    </row>
    <row r="55" spans="1:20" ht="12.75" customHeight="1">
      <c r="A55" s="140"/>
      <c r="B55" s="139"/>
      <c r="C55" s="131"/>
      <c r="D55" s="140"/>
      <c r="E55" s="168"/>
      <c r="F55" s="125"/>
      <c r="G55" s="171"/>
      <c r="H55" s="111"/>
      <c r="I55" s="138"/>
      <c r="J55" s="111"/>
      <c r="K55" s="20"/>
      <c r="L55" s="34"/>
      <c r="M55" s="20"/>
      <c r="N55" s="42"/>
      <c r="O55" s="14">
        <f t="shared" si="0"/>
        <v>0</v>
      </c>
      <c r="P55" s="111"/>
      <c r="Q55" s="111"/>
      <c r="R55" s="111"/>
      <c r="S55" s="121"/>
      <c r="T55" s="111"/>
    </row>
    <row r="56" spans="1:20" ht="12.75" customHeight="1">
      <c r="A56" s="140"/>
      <c r="B56" s="139"/>
      <c r="C56" s="132"/>
      <c r="D56" s="140"/>
      <c r="E56" s="169"/>
      <c r="F56" s="125"/>
      <c r="G56" s="172"/>
      <c r="H56" s="111"/>
      <c r="I56" s="138"/>
      <c r="J56" s="111"/>
      <c r="K56" s="20"/>
      <c r="L56" s="34"/>
      <c r="M56" s="20"/>
      <c r="N56" s="42"/>
      <c r="O56" s="14">
        <f t="shared" si="0"/>
        <v>0</v>
      </c>
      <c r="P56" s="111"/>
      <c r="Q56" s="111"/>
      <c r="R56" s="111"/>
      <c r="S56" s="122"/>
      <c r="T56" s="111"/>
    </row>
    <row r="57" spans="1:20" ht="12.75" customHeight="1">
      <c r="A57" s="140">
        <v>9</v>
      </c>
      <c r="B57" s="139" t="s">
        <v>119</v>
      </c>
      <c r="C57" s="130" t="s">
        <v>124</v>
      </c>
      <c r="D57" s="140" t="s">
        <v>36</v>
      </c>
      <c r="E57" s="125">
        <v>6</v>
      </c>
      <c r="F57" s="125">
        <f>H57+J57+R57</f>
        <v>13.976026999999998</v>
      </c>
      <c r="G57" s="164">
        <v>3.9</v>
      </c>
      <c r="H57" s="111">
        <f>G57*$P$8/1000</f>
        <v>7.0708949999999993</v>
      </c>
      <c r="I57" s="138">
        <v>2.9</v>
      </c>
      <c r="J57" s="111">
        <f>I57*$P$9/1000</f>
        <v>6.905132</v>
      </c>
      <c r="K57" s="16"/>
      <c r="L57" s="16"/>
      <c r="M57" s="16"/>
      <c r="N57" s="27"/>
      <c r="O57" s="14">
        <f t="shared" si="0"/>
        <v>0</v>
      </c>
      <c r="P57" s="111">
        <f>E57*F57</f>
        <v>83.856161999999983</v>
      </c>
      <c r="Q57" s="111">
        <f>SUM(O57:O60)</f>
        <v>0</v>
      </c>
      <c r="R57" s="111">
        <f>Q57*1.02*1.05*$R$14</f>
        <v>0</v>
      </c>
      <c r="S57" s="120">
        <f>F57*$S$21</f>
        <v>16.303906097161892</v>
      </c>
      <c r="T57" s="111">
        <f>E57*S57</f>
        <v>97.823436582971354</v>
      </c>
    </row>
    <row r="58" spans="1:20" ht="12.75" customHeight="1">
      <c r="A58" s="140"/>
      <c r="B58" s="139"/>
      <c r="C58" s="131"/>
      <c r="D58" s="140"/>
      <c r="E58" s="125"/>
      <c r="F58" s="125"/>
      <c r="G58" s="164"/>
      <c r="H58" s="111"/>
      <c r="I58" s="138"/>
      <c r="J58" s="111"/>
      <c r="K58" s="16"/>
      <c r="L58" s="16"/>
      <c r="M58" s="16"/>
      <c r="N58" s="27"/>
      <c r="O58" s="14">
        <f t="shared" si="0"/>
        <v>0</v>
      </c>
      <c r="P58" s="111"/>
      <c r="Q58" s="111"/>
      <c r="R58" s="111"/>
      <c r="S58" s="121"/>
      <c r="T58" s="111"/>
    </row>
    <row r="59" spans="1:20" ht="12.75" customHeight="1">
      <c r="A59" s="140"/>
      <c r="B59" s="139"/>
      <c r="C59" s="131"/>
      <c r="D59" s="140"/>
      <c r="E59" s="125"/>
      <c r="F59" s="125"/>
      <c r="G59" s="164"/>
      <c r="H59" s="111"/>
      <c r="I59" s="138"/>
      <c r="J59" s="111"/>
      <c r="K59" s="16"/>
      <c r="L59" s="16"/>
      <c r="M59" s="17"/>
      <c r="N59" s="27"/>
      <c r="O59" s="14">
        <f t="shared" si="0"/>
        <v>0</v>
      </c>
      <c r="P59" s="111"/>
      <c r="Q59" s="111"/>
      <c r="R59" s="111"/>
      <c r="S59" s="121"/>
      <c r="T59" s="111"/>
    </row>
    <row r="60" spans="1:20" ht="12.75" customHeight="1">
      <c r="A60" s="140"/>
      <c r="B60" s="139"/>
      <c r="C60" s="132"/>
      <c r="D60" s="140"/>
      <c r="E60" s="125"/>
      <c r="F60" s="125"/>
      <c r="G60" s="164"/>
      <c r="H60" s="111"/>
      <c r="I60" s="138"/>
      <c r="J60" s="111"/>
      <c r="K60" s="16"/>
      <c r="L60" s="16"/>
      <c r="M60" s="16"/>
      <c r="N60" s="27"/>
      <c r="O60" s="14">
        <f t="shared" si="0"/>
        <v>0</v>
      </c>
      <c r="P60" s="111"/>
      <c r="Q60" s="111"/>
      <c r="R60" s="111"/>
      <c r="S60" s="122"/>
      <c r="T60" s="111"/>
    </row>
    <row r="61" spans="1:20" ht="12.75" customHeight="1">
      <c r="A61" s="140">
        <v>10</v>
      </c>
      <c r="B61" s="139" t="s">
        <v>168</v>
      </c>
      <c r="C61" s="130" t="s">
        <v>169</v>
      </c>
      <c r="D61" s="140" t="s">
        <v>37</v>
      </c>
      <c r="E61" s="125">
        <v>6</v>
      </c>
      <c r="F61" s="125">
        <f>H61+J61+R61</f>
        <v>1.1494736999999999</v>
      </c>
      <c r="G61" s="191">
        <v>0.63400000000000001</v>
      </c>
      <c r="H61" s="111">
        <f>G61*$P$8/1000</f>
        <v>1.1494736999999999</v>
      </c>
      <c r="I61" s="138"/>
      <c r="J61" s="111">
        <f>I61*$P$9/1000</f>
        <v>0</v>
      </c>
      <c r="K61" s="16"/>
      <c r="L61" s="16"/>
      <c r="M61" s="16"/>
      <c r="N61" s="27"/>
      <c r="O61" s="14">
        <f t="shared" si="0"/>
        <v>0</v>
      </c>
      <c r="P61" s="111">
        <f>E61*F61</f>
        <v>6.8968422</v>
      </c>
      <c r="Q61" s="111">
        <f>SUM(O61:O64)</f>
        <v>0</v>
      </c>
      <c r="R61" s="111">
        <f>Q61*1.02*1.05*$R$14</f>
        <v>0</v>
      </c>
      <c r="S61" s="120">
        <f>F61*$S$21</f>
        <v>1.3409326746404571</v>
      </c>
      <c r="T61" s="111">
        <f>E61*S61</f>
        <v>8.0455960478427428</v>
      </c>
    </row>
    <row r="62" spans="1:20" ht="12.75" customHeight="1">
      <c r="A62" s="140"/>
      <c r="B62" s="139"/>
      <c r="C62" s="131"/>
      <c r="D62" s="140"/>
      <c r="E62" s="125"/>
      <c r="F62" s="125"/>
      <c r="G62" s="191"/>
      <c r="H62" s="111"/>
      <c r="I62" s="138"/>
      <c r="J62" s="111"/>
      <c r="K62" s="16"/>
      <c r="L62" s="16"/>
      <c r="M62" s="16"/>
      <c r="N62" s="27"/>
      <c r="O62" s="14">
        <f t="shared" si="0"/>
        <v>0</v>
      </c>
      <c r="P62" s="111"/>
      <c r="Q62" s="111"/>
      <c r="R62" s="111"/>
      <c r="S62" s="121"/>
      <c r="T62" s="111"/>
    </row>
    <row r="63" spans="1:20" ht="12.75" customHeight="1">
      <c r="A63" s="140"/>
      <c r="B63" s="139"/>
      <c r="C63" s="131"/>
      <c r="D63" s="140"/>
      <c r="E63" s="125"/>
      <c r="F63" s="125"/>
      <c r="G63" s="191"/>
      <c r="H63" s="111"/>
      <c r="I63" s="138"/>
      <c r="J63" s="111"/>
      <c r="K63" s="16"/>
      <c r="L63" s="16"/>
      <c r="M63" s="17"/>
      <c r="N63" s="27"/>
      <c r="O63" s="14">
        <f t="shared" si="0"/>
        <v>0</v>
      </c>
      <c r="P63" s="111"/>
      <c r="Q63" s="111"/>
      <c r="R63" s="111"/>
      <c r="S63" s="121"/>
      <c r="T63" s="111"/>
    </row>
    <row r="64" spans="1:20" ht="12.75" customHeight="1">
      <c r="A64" s="140"/>
      <c r="B64" s="139"/>
      <c r="C64" s="132"/>
      <c r="D64" s="140"/>
      <c r="E64" s="125"/>
      <c r="F64" s="125"/>
      <c r="G64" s="191"/>
      <c r="H64" s="111"/>
      <c r="I64" s="138"/>
      <c r="J64" s="111"/>
      <c r="K64" s="16"/>
      <c r="L64" s="16"/>
      <c r="M64" s="16"/>
      <c r="N64" s="27"/>
      <c r="O64" s="14">
        <f t="shared" si="0"/>
        <v>0</v>
      </c>
      <c r="P64" s="111"/>
      <c r="Q64" s="111"/>
      <c r="R64" s="111"/>
      <c r="S64" s="122"/>
      <c r="T64" s="111"/>
    </row>
    <row r="65" spans="1:20" ht="12.75" customHeight="1">
      <c r="A65" s="140">
        <v>11</v>
      </c>
      <c r="B65" s="139" t="s">
        <v>119</v>
      </c>
      <c r="C65" s="130" t="s">
        <v>170</v>
      </c>
      <c r="D65" s="140" t="s">
        <v>36</v>
      </c>
      <c r="E65" s="167">
        <v>12</v>
      </c>
      <c r="F65" s="125">
        <f>H65+J65+R65</f>
        <v>13.976026999999998</v>
      </c>
      <c r="G65" s="164">
        <v>3.9</v>
      </c>
      <c r="H65" s="111">
        <f>G65*$P$8/1000</f>
        <v>7.0708949999999993</v>
      </c>
      <c r="I65" s="138">
        <v>2.9</v>
      </c>
      <c r="J65" s="111">
        <f>I65*$P$9/1000</f>
        <v>6.905132</v>
      </c>
      <c r="K65" s="16"/>
      <c r="L65" s="16"/>
      <c r="M65" s="16"/>
      <c r="N65" s="44"/>
      <c r="O65" s="14">
        <f t="shared" si="0"/>
        <v>0</v>
      </c>
      <c r="P65" s="111">
        <f>E65*F65</f>
        <v>167.71232399999997</v>
      </c>
      <c r="Q65" s="111">
        <f>SUM(O65:O68)</f>
        <v>0</v>
      </c>
      <c r="R65" s="111">
        <f>Q65*1.02*1.05*$R$14</f>
        <v>0</v>
      </c>
      <c r="S65" s="120">
        <f>F65*$S$21</f>
        <v>16.303906097161892</v>
      </c>
      <c r="T65" s="111">
        <f>E65*S65</f>
        <v>195.64687316594271</v>
      </c>
    </row>
    <row r="66" spans="1:20" ht="12.75" customHeight="1">
      <c r="A66" s="140"/>
      <c r="B66" s="139"/>
      <c r="C66" s="131"/>
      <c r="D66" s="140"/>
      <c r="E66" s="168"/>
      <c r="F66" s="125"/>
      <c r="G66" s="164"/>
      <c r="H66" s="111"/>
      <c r="I66" s="138"/>
      <c r="J66" s="111"/>
      <c r="K66" s="16"/>
      <c r="L66" s="16"/>
      <c r="M66" s="16"/>
      <c r="N66" s="44"/>
      <c r="O66" s="14">
        <f t="shared" si="0"/>
        <v>0</v>
      </c>
      <c r="P66" s="111"/>
      <c r="Q66" s="111"/>
      <c r="R66" s="111"/>
      <c r="S66" s="121"/>
      <c r="T66" s="111"/>
    </row>
    <row r="67" spans="1:20" ht="12.75" customHeight="1">
      <c r="A67" s="140"/>
      <c r="B67" s="139"/>
      <c r="C67" s="131"/>
      <c r="D67" s="140"/>
      <c r="E67" s="168"/>
      <c r="F67" s="125"/>
      <c r="G67" s="164"/>
      <c r="H67" s="111"/>
      <c r="I67" s="138"/>
      <c r="J67" s="111"/>
      <c r="K67" s="16"/>
      <c r="L67" s="16"/>
      <c r="M67" s="16"/>
      <c r="N67" s="44"/>
      <c r="O67" s="14">
        <f t="shared" si="0"/>
        <v>0</v>
      </c>
      <c r="P67" s="111"/>
      <c r="Q67" s="111"/>
      <c r="R67" s="111"/>
      <c r="S67" s="121"/>
      <c r="T67" s="111"/>
    </row>
    <row r="68" spans="1:20" ht="12.75" customHeight="1">
      <c r="A68" s="140"/>
      <c r="B68" s="139"/>
      <c r="C68" s="132"/>
      <c r="D68" s="140"/>
      <c r="E68" s="169"/>
      <c r="F68" s="125"/>
      <c r="G68" s="164"/>
      <c r="H68" s="111"/>
      <c r="I68" s="138"/>
      <c r="J68" s="111"/>
      <c r="K68" s="16"/>
      <c r="L68" s="16"/>
      <c r="M68" s="16"/>
      <c r="N68" s="27"/>
      <c r="O68" s="14">
        <f t="shared" si="0"/>
        <v>0</v>
      </c>
      <c r="P68" s="111"/>
      <c r="Q68" s="111"/>
      <c r="R68" s="111"/>
      <c r="S68" s="122"/>
      <c r="T68" s="111"/>
    </row>
    <row r="69" spans="1:20" ht="12.75" customHeight="1">
      <c r="A69" s="140">
        <v>12</v>
      </c>
      <c r="B69" s="130" t="s">
        <v>104</v>
      </c>
      <c r="C69" s="130" t="s">
        <v>171</v>
      </c>
      <c r="D69" s="133" t="s">
        <v>27</v>
      </c>
      <c r="E69" s="166">
        <v>6</v>
      </c>
      <c r="F69" s="167">
        <f>H69+J69+R69</f>
        <v>11.185036199999999</v>
      </c>
      <c r="G69" s="144">
        <v>5.46</v>
      </c>
      <c r="H69" s="120">
        <f>G69*$P$8/1000</f>
        <v>9.8992529999999981</v>
      </c>
      <c r="I69" s="144">
        <v>0.54</v>
      </c>
      <c r="J69" s="120">
        <f>I69*$P$9/1000</f>
        <v>1.2857832</v>
      </c>
      <c r="K69" s="16"/>
      <c r="L69" s="16"/>
      <c r="M69" s="16"/>
      <c r="N69" s="27"/>
      <c r="O69" s="14">
        <f t="shared" si="0"/>
        <v>0</v>
      </c>
      <c r="P69" s="120">
        <f>E69*F69</f>
        <v>67.110217199999994</v>
      </c>
      <c r="Q69" s="120">
        <f>SUM(O69:O72)</f>
        <v>0</v>
      </c>
      <c r="R69" s="120">
        <f>Q69*1.02*1.05*$R$14</f>
        <v>0</v>
      </c>
      <c r="S69" s="120">
        <f>F69*$S$21</f>
        <v>13.048041471167487</v>
      </c>
      <c r="T69" s="111">
        <f>E69*S69</f>
        <v>78.288248827004921</v>
      </c>
    </row>
    <row r="70" spans="1:20" ht="12.75" customHeight="1">
      <c r="A70" s="140"/>
      <c r="B70" s="131"/>
      <c r="C70" s="131"/>
      <c r="D70" s="134"/>
      <c r="E70" s="166"/>
      <c r="F70" s="168"/>
      <c r="G70" s="145"/>
      <c r="H70" s="121"/>
      <c r="I70" s="145"/>
      <c r="J70" s="121"/>
      <c r="K70" s="16"/>
      <c r="L70" s="16"/>
      <c r="M70" s="16"/>
      <c r="N70" s="27"/>
      <c r="O70" s="14">
        <f t="shared" si="0"/>
        <v>0</v>
      </c>
      <c r="P70" s="121"/>
      <c r="Q70" s="121"/>
      <c r="R70" s="121"/>
      <c r="S70" s="121"/>
      <c r="T70" s="111"/>
    </row>
    <row r="71" spans="1:20" ht="12.75" customHeight="1">
      <c r="A71" s="140"/>
      <c r="B71" s="131"/>
      <c r="C71" s="131"/>
      <c r="D71" s="134"/>
      <c r="E71" s="166"/>
      <c r="F71" s="168"/>
      <c r="G71" s="145"/>
      <c r="H71" s="121"/>
      <c r="I71" s="145"/>
      <c r="J71" s="121"/>
      <c r="K71" s="16"/>
      <c r="L71" s="16"/>
      <c r="M71" s="16"/>
      <c r="N71" s="27"/>
      <c r="O71" s="14">
        <f t="shared" si="0"/>
        <v>0</v>
      </c>
      <c r="P71" s="121"/>
      <c r="Q71" s="121"/>
      <c r="R71" s="121"/>
      <c r="S71" s="121"/>
      <c r="T71" s="111"/>
    </row>
    <row r="72" spans="1:20" ht="12.75" customHeight="1">
      <c r="A72" s="140"/>
      <c r="B72" s="132"/>
      <c r="C72" s="132"/>
      <c r="D72" s="135"/>
      <c r="E72" s="166"/>
      <c r="F72" s="169"/>
      <c r="G72" s="146"/>
      <c r="H72" s="122"/>
      <c r="I72" s="146"/>
      <c r="J72" s="122"/>
      <c r="K72" s="16"/>
      <c r="L72" s="16"/>
      <c r="M72" s="16"/>
      <c r="N72" s="27"/>
      <c r="O72" s="14">
        <f t="shared" si="0"/>
        <v>0</v>
      </c>
      <c r="P72" s="122"/>
      <c r="Q72" s="122"/>
      <c r="R72" s="122"/>
      <c r="S72" s="122"/>
      <c r="T72" s="111"/>
    </row>
    <row r="73" spans="1:20" ht="12.75" customHeight="1">
      <c r="A73" s="140">
        <v>13</v>
      </c>
      <c r="B73" s="130" t="s">
        <v>126</v>
      </c>
      <c r="C73" s="130" t="s">
        <v>127</v>
      </c>
      <c r="D73" s="130" t="s">
        <v>128</v>
      </c>
      <c r="E73" s="125">
        <v>2.5</v>
      </c>
      <c r="F73" s="125">
        <f>H73+J73+R73</f>
        <v>5.9527000000000001</v>
      </c>
      <c r="G73" s="138"/>
      <c r="H73" s="111">
        <f>G73*$P$8/1000</f>
        <v>0</v>
      </c>
      <c r="I73" s="164">
        <v>2.5</v>
      </c>
      <c r="J73" s="111">
        <f>I73*$P$9/1000</f>
        <v>5.9527000000000001</v>
      </c>
      <c r="K73" s="16"/>
      <c r="L73" s="16"/>
      <c r="M73" s="16"/>
      <c r="N73" s="27"/>
      <c r="O73" s="14">
        <f t="shared" si="0"/>
        <v>0</v>
      </c>
      <c r="P73" s="111">
        <f>E73*F73</f>
        <v>14.88175</v>
      </c>
      <c r="Q73" s="111">
        <f>SUM(O73:O76)</f>
        <v>0</v>
      </c>
      <c r="R73" s="111">
        <f>Q73*1.02*1.05*$R$14</f>
        <v>0</v>
      </c>
      <c r="S73" s="120">
        <f>F73*$S$21</f>
        <v>6.9441953585647491</v>
      </c>
      <c r="T73" s="111">
        <f>E73*S73</f>
        <v>17.360488396411874</v>
      </c>
    </row>
    <row r="74" spans="1:20" ht="12.75" customHeight="1">
      <c r="A74" s="140"/>
      <c r="B74" s="131"/>
      <c r="C74" s="131"/>
      <c r="D74" s="134"/>
      <c r="E74" s="125"/>
      <c r="F74" s="125"/>
      <c r="G74" s="138"/>
      <c r="H74" s="111"/>
      <c r="I74" s="164"/>
      <c r="J74" s="111"/>
      <c r="K74" s="16"/>
      <c r="L74" s="16"/>
      <c r="M74" s="16"/>
      <c r="N74" s="27"/>
      <c r="O74" s="14">
        <f t="shared" si="0"/>
        <v>0</v>
      </c>
      <c r="P74" s="111"/>
      <c r="Q74" s="111"/>
      <c r="R74" s="111"/>
      <c r="S74" s="121"/>
      <c r="T74" s="111"/>
    </row>
    <row r="75" spans="1:20" ht="12.75" customHeight="1">
      <c r="A75" s="140"/>
      <c r="B75" s="131"/>
      <c r="C75" s="131"/>
      <c r="D75" s="134"/>
      <c r="E75" s="125"/>
      <c r="F75" s="125"/>
      <c r="G75" s="138"/>
      <c r="H75" s="111"/>
      <c r="I75" s="164"/>
      <c r="J75" s="111"/>
      <c r="K75" s="16"/>
      <c r="L75" s="16"/>
      <c r="M75" s="17"/>
      <c r="N75" s="27"/>
      <c r="O75" s="14">
        <f t="shared" si="0"/>
        <v>0</v>
      </c>
      <c r="P75" s="111"/>
      <c r="Q75" s="111"/>
      <c r="R75" s="111"/>
      <c r="S75" s="121"/>
      <c r="T75" s="111"/>
    </row>
    <row r="76" spans="1:20" ht="12.75" customHeight="1">
      <c r="A76" s="140"/>
      <c r="B76" s="132"/>
      <c r="C76" s="132"/>
      <c r="D76" s="135"/>
      <c r="E76" s="125"/>
      <c r="F76" s="125"/>
      <c r="G76" s="138"/>
      <c r="H76" s="111"/>
      <c r="I76" s="164"/>
      <c r="J76" s="111"/>
      <c r="K76" s="16"/>
      <c r="L76" s="16"/>
      <c r="M76" s="16"/>
      <c r="N76" s="27"/>
      <c r="O76" s="14">
        <f t="shared" si="0"/>
        <v>0</v>
      </c>
      <c r="P76" s="111"/>
      <c r="Q76" s="111"/>
      <c r="R76" s="111"/>
      <c r="S76" s="122"/>
      <c r="T76" s="111"/>
    </row>
    <row r="77" spans="1:20" ht="12.75" customHeight="1">
      <c r="A77" s="140">
        <v>14</v>
      </c>
      <c r="B77" s="130" t="s">
        <v>129</v>
      </c>
      <c r="C77" s="130" t="s">
        <v>130</v>
      </c>
      <c r="D77" s="133" t="s">
        <v>36</v>
      </c>
      <c r="E77" s="125">
        <v>176</v>
      </c>
      <c r="F77" s="125">
        <f>H77+J77+R77</f>
        <v>0.29247057299999996</v>
      </c>
      <c r="G77" s="138">
        <v>4.8999999999999998E-3</v>
      </c>
      <c r="H77" s="111">
        <f>G77*$P$8/1000</f>
        <v>8.883944999999999E-3</v>
      </c>
      <c r="I77" s="138">
        <v>0.1191</v>
      </c>
      <c r="J77" s="111">
        <f>I77*$P$9/1000</f>
        <v>0.28358662799999995</v>
      </c>
      <c r="K77" s="16"/>
      <c r="L77" s="16"/>
      <c r="M77" s="16"/>
      <c r="N77" s="27"/>
      <c r="O77" s="14">
        <f t="shared" si="0"/>
        <v>0</v>
      </c>
      <c r="P77" s="111">
        <f>E77*F77</f>
        <v>51.474820847999993</v>
      </c>
      <c r="Q77" s="111">
        <f>SUM(O77:O80)</f>
        <v>0</v>
      </c>
      <c r="R77" s="111">
        <f>Q77*1.02*1.05*$R$14</f>
        <v>0</v>
      </c>
      <c r="S77" s="120">
        <f>F77*$S$21</f>
        <v>0.34118514212766854</v>
      </c>
      <c r="T77" s="111">
        <f>E77*S77</f>
        <v>60.048585014469666</v>
      </c>
    </row>
    <row r="78" spans="1:20" ht="12.75" customHeight="1">
      <c r="A78" s="140"/>
      <c r="B78" s="131"/>
      <c r="C78" s="131"/>
      <c r="D78" s="134"/>
      <c r="E78" s="125"/>
      <c r="F78" s="125"/>
      <c r="G78" s="138"/>
      <c r="H78" s="111"/>
      <c r="I78" s="138"/>
      <c r="J78" s="111"/>
      <c r="K78" s="16"/>
      <c r="L78" s="16"/>
      <c r="M78" s="16"/>
      <c r="N78" s="27"/>
      <c r="O78" s="14">
        <f t="shared" si="0"/>
        <v>0</v>
      </c>
      <c r="P78" s="111"/>
      <c r="Q78" s="111"/>
      <c r="R78" s="111"/>
      <c r="S78" s="121"/>
      <c r="T78" s="111"/>
    </row>
    <row r="79" spans="1:20" ht="12.75" customHeight="1">
      <c r="A79" s="140"/>
      <c r="B79" s="131"/>
      <c r="C79" s="131"/>
      <c r="D79" s="134"/>
      <c r="E79" s="125"/>
      <c r="F79" s="125"/>
      <c r="G79" s="138"/>
      <c r="H79" s="111"/>
      <c r="I79" s="138"/>
      <c r="J79" s="111"/>
      <c r="K79" s="16"/>
      <c r="L79" s="16"/>
      <c r="M79" s="17"/>
      <c r="N79" s="27"/>
      <c r="O79" s="14">
        <f t="shared" si="0"/>
        <v>0</v>
      </c>
      <c r="P79" s="111"/>
      <c r="Q79" s="111"/>
      <c r="R79" s="111"/>
      <c r="S79" s="121"/>
      <c r="T79" s="111"/>
    </row>
    <row r="80" spans="1:20" ht="12.75" customHeight="1">
      <c r="A80" s="140"/>
      <c r="B80" s="132"/>
      <c r="C80" s="132"/>
      <c r="D80" s="135"/>
      <c r="E80" s="125"/>
      <c r="F80" s="125"/>
      <c r="G80" s="138"/>
      <c r="H80" s="111"/>
      <c r="I80" s="138"/>
      <c r="J80" s="111"/>
      <c r="K80" s="16"/>
      <c r="L80" s="16"/>
      <c r="M80" s="16"/>
      <c r="N80" s="27"/>
      <c r="O80" s="14">
        <f t="shared" si="0"/>
        <v>0</v>
      </c>
      <c r="P80" s="111"/>
      <c r="Q80" s="111"/>
      <c r="R80" s="111"/>
      <c r="S80" s="122"/>
      <c r="T80" s="111"/>
    </row>
    <row r="81" spans="1:20" ht="12.75" customHeight="1">
      <c r="A81" s="140">
        <v>15</v>
      </c>
      <c r="B81" s="130" t="s">
        <v>85</v>
      </c>
      <c r="C81" s="130" t="s">
        <v>131</v>
      </c>
      <c r="D81" s="133" t="s">
        <v>36</v>
      </c>
      <c r="E81" s="125">
        <v>63.8</v>
      </c>
      <c r="F81" s="125">
        <f>H81+J81+R81</f>
        <v>1.9943550000000001</v>
      </c>
      <c r="G81" s="138">
        <v>1.1000000000000001</v>
      </c>
      <c r="H81" s="111">
        <f>G81*$P$8/1000</f>
        <v>1.9943550000000001</v>
      </c>
      <c r="I81" s="138"/>
      <c r="J81" s="111">
        <f>I81*$P$9/1000</f>
        <v>0</v>
      </c>
      <c r="K81" s="16"/>
      <c r="L81" s="16"/>
      <c r="M81" s="16"/>
      <c r="N81" s="44"/>
      <c r="O81" s="14">
        <f t="shared" si="0"/>
        <v>0</v>
      </c>
      <c r="P81" s="111">
        <f>E81*F81</f>
        <v>127.23984900000001</v>
      </c>
      <c r="Q81" s="111">
        <f>SUM(O81:O84)</f>
        <v>0</v>
      </c>
      <c r="R81" s="111">
        <f>Q81*1.02*1.05*$R$14</f>
        <v>0</v>
      </c>
      <c r="S81" s="120">
        <f>F81*$S$21</f>
        <v>2.3265393408588375</v>
      </c>
      <c r="T81" s="111">
        <f>E81*S81</f>
        <v>148.43320994679382</v>
      </c>
    </row>
    <row r="82" spans="1:20" ht="12.75" customHeight="1">
      <c r="A82" s="140"/>
      <c r="B82" s="131"/>
      <c r="C82" s="131"/>
      <c r="D82" s="134"/>
      <c r="E82" s="125"/>
      <c r="F82" s="125"/>
      <c r="G82" s="138"/>
      <c r="H82" s="111"/>
      <c r="I82" s="138"/>
      <c r="J82" s="111"/>
      <c r="K82" s="16"/>
      <c r="L82" s="16"/>
      <c r="M82" s="16"/>
      <c r="N82" s="27"/>
      <c r="O82" s="14">
        <f t="shared" si="0"/>
        <v>0</v>
      </c>
      <c r="P82" s="111"/>
      <c r="Q82" s="111"/>
      <c r="R82" s="111"/>
      <c r="S82" s="121"/>
      <c r="T82" s="111"/>
    </row>
    <row r="83" spans="1:20" ht="12.75" customHeight="1">
      <c r="A83" s="140"/>
      <c r="B83" s="131"/>
      <c r="C83" s="131"/>
      <c r="D83" s="134"/>
      <c r="E83" s="125"/>
      <c r="F83" s="125"/>
      <c r="G83" s="138"/>
      <c r="H83" s="111"/>
      <c r="I83" s="138"/>
      <c r="J83" s="111"/>
      <c r="K83" s="16"/>
      <c r="L83" s="16"/>
      <c r="M83" s="20"/>
      <c r="N83" s="27"/>
      <c r="O83" s="14">
        <f t="shared" si="0"/>
        <v>0</v>
      </c>
      <c r="P83" s="111"/>
      <c r="Q83" s="111"/>
      <c r="R83" s="111"/>
      <c r="S83" s="121"/>
      <c r="T83" s="111"/>
    </row>
    <row r="84" spans="1:20" ht="12.75" customHeight="1">
      <c r="A84" s="140"/>
      <c r="B84" s="132"/>
      <c r="C84" s="132"/>
      <c r="D84" s="135"/>
      <c r="E84" s="125"/>
      <c r="F84" s="125"/>
      <c r="G84" s="138"/>
      <c r="H84" s="111"/>
      <c r="I84" s="138"/>
      <c r="J84" s="111"/>
      <c r="K84" s="16"/>
      <c r="L84" s="16"/>
      <c r="M84" s="16"/>
      <c r="N84" s="27"/>
      <c r="O84" s="14">
        <f t="shared" si="0"/>
        <v>0</v>
      </c>
      <c r="P84" s="111"/>
      <c r="Q84" s="111"/>
      <c r="R84" s="111"/>
      <c r="S84" s="122"/>
      <c r="T84" s="111"/>
    </row>
    <row r="85" spans="1:20" ht="12.75" customHeight="1">
      <c r="A85" s="140">
        <v>16</v>
      </c>
      <c r="B85" s="139" t="s">
        <v>109</v>
      </c>
      <c r="C85" s="139" t="s">
        <v>110</v>
      </c>
      <c r="D85" s="165" t="s">
        <v>23</v>
      </c>
      <c r="E85" s="124">
        <v>150</v>
      </c>
      <c r="F85" s="125">
        <f>H85+J85+R85</f>
        <v>4.1668900000000002E-2</v>
      </c>
      <c r="G85" s="138"/>
      <c r="H85" s="111">
        <f>G85*$P$8/1000</f>
        <v>0</v>
      </c>
      <c r="I85" s="127">
        <v>1.7500000000000002E-2</v>
      </c>
      <c r="J85" s="111">
        <f>I85*$P$9/1000</f>
        <v>4.1668900000000002E-2</v>
      </c>
      <c r="K85" s="16"/>
      <c r="L85" s="16"/>
      <c r="M85" s="16"/>
      <c r="N85" s="27"/>
      <c r="O85" s="14">
        <f t="shared" si="0"/>
        <v>0</v>
      </c>
      <c r="P85" s="111">
        <f>E85*F85</f>
        <v>6.2503350000000006</v>
      </c>
      <c r="Q85" s="111">
        <f>SUM(O85:O88)</f>
        <v>0</v>
      </c>
      <c r="R85" s="111">
        <f>Q85*1.02*1.05*$R$14</f>
        <v>0</v>
      </c>
      <c r="S85" s="120">
        <f>F85*$S$21</f>
        <v>4.8609367509953247E-2</v>
      </c>
      <c r="T85" s="111">
        <f>E85*S85</f>
        <v>7.2914051264929869</v>
      </c>
    </row>
    <row r="86" spans="1:20" ht="12.75" customHeight="1">
      <c r="A86" s="140"/>
      <c r="B86" s="139"/>
      <c r="C86" s="139"/>
      <c r="D86" s="165"/>
      <c r="E86" s="124"/>
      <c r="F86" s="125"/>
      <c r="G86" s="138"/>
      <c r="H86" s="111"/>
      <c r="I86" s="127"/>
      <c r="J86" s="111"/>
      <c r="K86" s="16"/>
      <c r="L86" s="16"/>
      <c r="M86" s="16"/>
      <c r="N86" s="27"/>
      <c r="O86" s="14">
        <f t="shared" si="0"/>
        <v>0</v>
      </c>
      <c r="P86" s="111"/>
      <c r="Q86" s="111"/>
      <c r="R86" s="111"/>
      <c r="S86" s="121"/>
      <c r="T86" s="111"/>
    </row>
    <row r="87" spans="1:20" ht="12.75" customHeight="1">
      <c r="A87" s="140"/>
      <c r="B87" s="139"/>
      <c r="C87" s="139"/>
      <c r="D87" s="165"/>
      <c r="E87" s="124"/>
      <c r="F87" s="125"/>
      <c r="G87" s="138"/>
      <c r="H87" s="111"/>
      <c r="I87" s="127"/>
      <c r="J87" s="111"/>
      <c r="K87" s="16"/>
      <c r="L87" s="16"/>
      <c r="M87" s="17"/>
      <c r="N87" s="44"/>
      <c r="O87" s="14">
        <f t="shared" si="0"/>
        <v>0</v>
      </c>
      <c r="P87" s="111"/>
      <c r="Q87" s="111"/>
      <c r="R87" s="111"/>
      <c r="S87" s="121"/>
      <c r="T87" s="111"/>
    </row>
    <row r="88" spans="1:20" ht="12.75" customHeight="1">
      <c r="A88" s="140"/>
      <c r="B88" s="139"/>
      <c r="C88" s="139"/>
      <c r="D88" s="165"/>
      <c r="E88" s="124"/>
      <c r="F88" s="125"/>
      <c r="G88" s="138"/>
      <c r="H88" s="111"/>
      <c r="I88" s="127"/>
      <c r="J88" s="111"/>
      <c r="K88" s="16"/>
      <c r="L88" s="16"/>
      <c r="M88" s="16"/>
      <c r="N88" s="27"/>
      <c r="O88" s="14">
        <f t="shared" si="0"/>
        <v>0</v>
      </c>
      <c r="P88" s="111"/>
      <c r="Q88" s="111"/>
      <c r="R88" s="111"/>
      <c r="S88" s="122"/>
      <c r="T88" s="111"/>
    </row>
    <row r="89" spans="1:20" ht="12.75" customHeight="1">
      <c r="A89" s="140">
        <v>17</v>
      </c>
      <c r="B89" s="139" t="s">
        <v>132</v>
      </c>
      <c r="C89" s="139" t="s">
        <v>133</v>
      </c>
      <c r="D89" s="140" t="s">
        <v>36</v>
      </c>
      <c r="E89" s="125">
        <v>187.8</v>
      </c>
      <c r="F89" s="125">
        <f>H89+J89+R89</f>
        <v>1.1313432000000001</v>
      </c>
      <c r="G89" s="128">
        <v>0.624</v>
      </c>
      <c r="H89" s="111">
        <f>G89*$P$8/1000</f>
        <v>1.1313432000000001</v>
      </c>
      <c r="I89" s="144"/>
      <c r="J89" s="111">
        <f>I89*$P$9/1000</f>
        <v>0</v>
      </c>
      <c r="K89" s="16"/>
      <c r="L89" s="16"/>
      <c r="M89" s="16"/>
      <c r="N89" s="27"/>
      <c r="O89" s="14">
        <f t="shared" si="0"/>
        <v>0</v>
      </c>
      <c r="P89" s="111">
        <f>E89*F89</f>
        <v>212.46625296000002</v>
      </c>
      <c r="Q89" s="111">
        <f>SUM(O89:O92)</f>
        <v>0</v>
      </c>
      <c r="R89" s="111">
        <f>Q89*1.02*1.05*$R$14</f>
        <v>0</v>
      </c>
      <c r="S89" s="120">
        <f>F89*$S$21</f>
        <v>1.3197823169962859</v>
      </c>
      <c r="T89" s="111">
        <f>E89*S89</f>
        <v>247.85511913190251</v>
      </c>
    </row>
    <row r="90" spans="1:20" ht="12.75" customHeight="1">
      <c r="A90" s="140"/>
      <c r="B90" s="139"/>
      <c r="C90" s="139"/>
      <c r="D90" s="140"/>
      <c r="E90" s="125"/>
      <c r="F90" s="125"/>
      <c r="G90" s="128"/>
      <c r="H90" s="111"/>
      <c r="I90" s="145"/>
      <c r="J90" s="111"/>
      <c r="K90" s="16"/>
      <c r="L90" s="16"/>
      <c r="M90" s="16"/>
      <c r="N90" s="16"/>
      <c r="O90" s="14">
        <f t="shared" si="0"/>
        <v>0</v>
      </c>
      <c r="P90" s="111"/>
      <c r="Q90" s="111"/>
      <c r="R90" s="111"/>
      <c r="S90" s="121"/>
      <c r="T90" s="111"/>
    </row>
    <row r="91" spans="1:20" ht="12.75" customHeight="1">
      <c r="A91" s="140"/>
      <c r="B91" s="139"/>
      <c r="C91" s="139"/>
      <c r="D91" s="140"/>
      <c r="E91" s="125"/>
      <c r="F91" s="125"/>
      <c r="G91" s="128"/>
      <c r="H91" s="111"/>
      <c r="I91" s="145"/>
      <c r="J91" s="111"/>
      <c r="K91" s="16"/>
      <c r="L91" s="16"/>
      <c r="M91" s="17"/>
      <c r="N91" s="27"/>
      <c r="O91" s="14">
        <f t="shared" si="0"/>
        <v>0</v>
      </c>
      <c r="P91" s="111"/>
      <c r="Q91" s="111"/>
      <c r="R91" s="111"/>
      <c r="S91" s="121"/>
      <c r="T91" s="111"/>
    </row>
    <row r="92" spans="1:20" ht="12.75" customHeight="1">
      <c r="A92" s="140"/>
      <c r="B92" s="139"/>
      <c r="C92" s="139"/>
      <c r="D92" s="140"/>
      <c r="E92" s="125"/>
      <c r="F92" s="125"/>
      <c r="G92" s="128"/>
      <c r="H92" s="111"/>
      <c r="I92" s="146"/>
      <c r="J92" s="111"/>
      <c r="K92" s="16"/>
      <c r="L92" s="16"/>
      <c r="M92" s="16"/>
      <c r="N92" s="27"/>
      <c r="O92" s="14">
        <f t="shared" si="0"/>
        <v>0</v>
      </c>
      <c r="P92" s="111"/>
      <c r="Q92" s="111"/>
      <c r="R92" s="111"/>
      <c r="S92" s="122"/>
      <c r="T92" s="111"/>
    </row>
    <row r="93" spans="1:20" ht="12.75" customHeight="1">
      <c r="A93" s="140">
        <v>18</v>
      </c>
      <c r="B93" s="130" t="s">
        <v>31</v>
      </c>
      <c r="C93" s="130" t="s">
        <v>39</v>
      </c>
      <c r="D93" s="133" t="s">
        <v>28</v>
      </c>
      <c r="E93" s="125">
        <v>175.8</v>
      </c>
      <c r="F93" s="125">
        <f>H93+J93+R93</f>
        <v>2.8500615000000002</v>
      </c>
      <c r="G93" s="138">
        <v>0.39</v>
      </c>
      <c r="H93" s="111">
        <f>G93*$P$8/1000</f>
        <v>0.70708950000000004</v>
      </c>
      <c r="I93" s="164">
        <v>0.9</v>
      </c>
      <c r="J93" s="111">
        <f>I93*$P$9/1000</f>
        <v>2.1429720000000003</v>
      </c>
      <c r="K93" s="16"/>
      <c r="L93" s="16"/>
      <c r="M93" s="16"/>
      <c r="N93" s="27"/>
      <c r="O93" s="14">
        <f t="shared" si="0"/>
        <v>0</v>
      </c>
      <c r="P93" s="111">
        <f>E93*F93</f>
        <v>501.04081170000006</v>
      </c>
      <c r="Q93" s="111">
        <f>SUM(O93:O96)</f>
        <v>0</v>
      </c>
      <c r="R93" s="111">
        <f>Q93*1.02*1.05*$R$14</f>
        <v>0</v>
      </c>
      <c r="S93" s="120">
        <f>F93*$S$21</f>
        <v>3.3247742772059885</v>
      </c>
      <c r="T93" s="111">
        <f>E93*S93</f>
        <v>584.49531793281278</v>
      </c>
    </row>
    <row r="94" spans="1:20" ht="12.75" customHeight="1">
      <c r="A94" s="140"/>
      <c r="B94" s="131"/>
      <c r="C94" s="131"/>
      <c r="D94" s="134"/>
      <c r="E94" s="125"/>
      <c r="F94" s="125"/>
      <c r="G94" s="138"/>
      <c r="H94" s="111"/>
      <c r="I94" s="164"/>
      <c r="J94" s="111"/>
      <c r="K94" s="16"/>
      <c r="L94" s="16"/>
      <c r="M94" s="16"/>
      <c r="N94" s="27"/>
      <c r="O94" s="14">
        <f t="shared" si="0"/>
        <v>0</v>
      </c>
      <c r="P94" s="111"/>
      <c r="Q94" s="111"/>
      <c r="R94" s="111"/>
      <c r="S94" s="121"/>
      <c r="T94" s="111"/>
    </row>
    <row r="95" spans="1:20" ht="12.75" customHeight="1">
      <c r="A95" s="140"/>
      <c r="B95" s="131"/>
      <c r="C95" s="131"/>
      <c r="D95" s="134"/>
      <c r="E95" s="125"/>
      <c r="F95" s="125"/>
      <c r="G95" s="138"/>
      <c r="H95" s="111"/>
      <c r="I95" s="164"/>
      <c r="J95" s="111"/>
      <c r="K95" s="16"/>
      <c r="L95" s="16"/>
      <c r="M95" s="16"/>
      <c r="N95" s="27"/>
      <c r="O95" s="14">
        <f t="shared" si="0"/>
        <v>0</v>
      </c>
      <c r="P95" s="111"/>
      <c r="Q95" s="111"/>
      <c r="R95" s="111"/>
      <c r="S95" s="121"/>
      <c r="T95" s="111"/>
    </row>
    <row r="96" spans="1:20" ht="12.75" customHeight="1">
      <c r="A96" s="140"/>
      <c r="B96" s="132"/>
      <c r="C96" s="132"/>
      <c r="D96" s="135"/>
      <c r="E96" s="125"/>
      <c r="F96" s="125"/>
      <c r="G96" s="138"/>
      <c r="H96" s="111"/>
      <c r="I96" s="164"/>
      <c r="J96" s="111"/>
      <c r="K96" s="16"/>
      <c r="L96" s="16"/>
      <c r="M96" s="16"/>
      <c r="N96" s="27"/>
      <c r="O96" s="14">
        <f t="shared" si="0"/>
        <v>0</v>
      </c>
      <c r="P96" s="111"/>
      <c r="Q96" s="111"/>
      <c r="R96" s="111"/>
      <c r="S96" s="122"/>
      <c r="T96" s="111"/>
    </row>
    <row r="97" spans="1:20" ht="12.75" customHeight="1">
      <c r="A97" s="140"/>
      <c r="B97" s="130"/>
      <c r="C97" s="143" t="s">
        <v>111</v>
      </c>
      <c r="D97" s="133"/>
      <c r="E97" s="125"/>
      <c r="F97" s="125">
        <f>H97+J97+R97</f>
        <v>0</v>
      </c>
      <c r="G97" s="138"/>
      <c r="H97" s="111">
        <f>G97*$P$8/1000</f>
        <v>0</v>
      </c>
      <c r="I97" s="164"/>
      <c r="J97" s="111">
        <f>I97*$P$9/1000</f>
        <v>0</v>
      </c>
      <c r="K97" s="16"/>
      <c r="L97" s="16"/>
      <c r="M97" s="16"/>
      <c r="N97" s="27"/>
      <c r="O97" s="14">
        <f t="shared" si="0"/>
        <v>0</v>
      </c>
      <c r="P97" s="111">
        <f>E97*F97</f>
        <v>0</v>
      </c>
      <c r="Q97" s="111">
        <f>SUM(O97:O100)</f>
        <v>0</v>
      </c>
      <c r="R97" s="111">
        <f>Q97*1.02*1.05*$R$14</f>
        <v>0</v>
      </c>
      <c r="S97" s="120">
        <f>F97*$S$21</f>
        <v>0</v>
      </c>
      <c r="T97" s="111">
        <f>E97*S97</f>
        <v>0</v>
      </c>
    </row>
    <row r="98" spans="1:20" ht="12.75" customHeight="1">
      <c r="A98" s="140"/>
      <c r="B98" s="131"/>
      <c r="C98" s="143"/>
      <c r="D98" s="134"/>
      <c r="E98" s="125"/>
      <c r="F98" s="125"/>
      <c r="G98" s="138"/>
      <c r="H98" s="111"/>
      <c r="I98" s="164"/>
      <c r="J98" s="111"/>
      <c r="K98" s="16"/>
      <c r="L98" s="16"/>
      <c r="M98" s="16"/>
      <c r="N98" s="27"/>
      <c r="O98" s="14">
        <f t="shared" si="0"/>
        <v>0</v>
      </c>
      <c r="P98" s="111"/>
      <c r="Q98" s="111"/>
      <c r="R98" s="111"/>
      <c r="S98" s="121"/>
      <c r="T98" s="111"/>
    </row>
    <row r="99" spans="1:20" ht="12.75" customHeight="1">
      <c r="A99" s="140"/>
      <c r="B99" s="131"/>
      <c r="C99" s="143"/>
      <c r="D99" s="134"/>
      <c r="E99" s="125"/>
      <c r="F99" s="125"/>
      <c r="G99" s="138"/>
      <c r="H99" s="111"/>
      <c r="I99" s="164"/>
      <c r="J99" s="111"/>
      <c r="K99" s="16"/>
      <c r="L99" s="16"/>
      <c r="M99" s="16"/>
      <c r="N99" s="27"/>
      <c r="O99" s="14">
        <f t="shared" si="0"/>
        <v>0</v>
      </c>
      <c r="P99" s="111"/>
      <c r="Q99" s="111"/>
      <c r="R99" s="111"/>
      <c r="S99" s="121"/>
      <c r="T99" s="111"/>
    </row>
    <row r="100" spans="1:20" ht="12.75" customHeight="1">
      <c r="A100" s="140"/>
      <c r="B100" s="132"/>
      <c r="C100" s="143"/>
      <c r="D100" s="135"/>
      <c r="E100" s="125"/>
      <c r="F100" s="125"/>
      <c r="G100" s="138"/>
      <c r="H100" s="111"/>
      <c r="I100" s="164"/>
      <c r="J100" s="111"/>
      <c r="K100" s="16"/>
      <c r="L100" s="16"/>
      <c r="M100" s="16"/>
      <c r="N100" s="27"/>
      <c r="O100" s="14">
        <f t="shared" si="0"/>
        <v>0</v>
      </c>
      <c r="P100" s="111"/>
      <c r="Q100" s="111"/>
      <c r="R100" s="111"/>
      <c r="S100" s="122"/>
      <c r="T100" s="111"/>
    </row>
    <row r="101" spans="1:20" ht="12.75" customHeight="1">
      <c r="A101" s="140"/>
      <c r="B101" s="139"/>
      <c r="C101" s="150" t="s">
        <v>134</v>
      </c>
      <c r="D101" s="140"/>
      <c r="E101" s="157"/>
      <c r="F101" s="125">
        <f>H101+J101+R101</f>
        <v>0</v>
      </c>
      <c r="G101" s="161"/>
      <c r="H101" s="111">
        <f>G101*$P$8/1000</f>
        <v>0</v>
      </c>
      <c r="I101" s="161"/>
      <c r="J101" s="111">
        <f>I101*$P$9/1000</f>
        <v>0</v>
      </c>
      <c r="K101" s="41"/>
      <c r="L101" s="41"/>
      <c r="M101" s="34"/>
      <c r="N101" s="41"/>
      <c r="O101" s="14">
        <f t="shared" si="0"/>
        <v>0</v>
      </c>
      <c r="P101" s="111">
        <f>E101*F101</f>
        <v>0</v>
      </c>
      <c r="Q101" s="111">
        <f>SUM(O101:O104)</f>
        <v>0</v>
      </c>
      <c r="R101" s="111">
        <f>Q101*1.02*1.05*$R$14</f>
        <v>0</v>
      </c>
      <c r="S101" s="120">
        <f>F101*$S$21</f>
        <v>0</v>
      </c>
      <c r="T101" s="111">
        <f>E101*S101</f>
        <v>0</v>
      </c>
    </row>
    <row r="102" spans="1:20" ht="12.75" customHeight="1">
      <c r="A102" s="140"/>
      <c r="B102" s="139"/>
      <c r="C102" s="151"/>
      <c r="D102" s="140"/>
      <c r="E102" s="158"/>
      <c r="F102" s="125"/>
      <c r="G102" s="162"/>
      <c r="H102" s="111"/>
      <c r="I102" s="162"/>
      <c r="J102" s="111"/>
      <c r="K102" s="16"/>
      <c r="L102" s="16"/>
      <c r="M102" s="16"/>
      <c r="N102" s="27"/>
      <c r="O102" s="14">
        <f t="shared" si="0"/>
        <v>0</v>
      </c>
      <c r="P102" s="111"/>
      <c r="Q102" s="111"/>
      <c r="R102" s="111"/>
      <c r="S102" s="121"/>
      <c r="T102" s="111"/>
    </row>
    <row r="103" spans="1:20" ht="12.75" customHeight="1">
      <c r="A103" s="140"/>
      <c r="B103" s="139"/>
      <c r="C103" s="151"/>
      <c r="D103" s="140"/>
      <c r="E103" s="158"/>
      <c r="F103" s="125"/>
      <c r="G103" s="162"/>
      <c r="H103" s="111"/>
      <c r="I103" s="162"/>
      <c r="J103" s="111"/>
      <c r="K103" s="16"/>
      <c r="L103" s="16"/>
      <c r="M103" s="17"/>
      <c r="N103" s="27"/>
      <c r="O103" s="14">
        <f t="shared" si="0"/>
        <v>0</v>
      </c>
      <c r="P103" s="111"/>
      <c r="Q103" s="111"/>
      <c r="R103" s="111"/>
      <c r="S103" s="121"/>
      <c r="T103" s="111"/>
    </row>
    <row r="104" spans="1:20" ht="12.75" customHeight="1">
      <c r="A104" s="140"/>
      <c r="B104" s="139"/>
      <c r="C104" s="152"/>
      <c r="D104" s="140"/>
      <c r="E104" s="159"/>
      <c r="F104" s="125"/>
      <c r="G104" s="163"/>
      <c r="H104" s="111"/>
      <c r="I104" s="163"/>
      <c r="J104" s="111"/>
      <c r="K104" s="16"/>
      <c r="L104" s="16"/>
      <c r="M104" s="16"/>
      <c r="N104" s="27"/>
      <c r="O104" s="14">
        <f t="shared" si="0"/>
        <v>0</v>
      </c>
      <c r="P104" s="111"/>
      <c r="Q104" s="111"/>
      <c r="R104" s="111"/>
      <c r="S104" s="122"/>
      <c r="T104" s="111"/>
    </row>
    <row r="105" spans="1:20" ht="12.75" customHeight="1">
      <c r="A105" s="140">
        <v>1</v>
      </c>
      <c r="B105" s="130" t="s">
        <v>43</v>
      </c>
      <c r="C105" s="130" t="s">
        <v>135</v>
      </c>
      <c r="D105" s="133" t="s">
        <v>36</v>
      </c>
      <c r="E105" s="157">
        <v>4.2</v>
      </c>
      <c r="F105" s="125">
        <f>H105+J105+R105</f>
        <v>8.114163399952</v>
      </c>
      <c r="G105" s="160">
        <v>0.11</v>
      </c>
      <c r="H105" s="111">
        <f>G105*$P$8/1000</f>
        <v>0.19943549999999999</v>
      </c>
      <c r="I105" s="160">
        <v>0.76</v>
      </c>
      <c r="J105" s="111">
        <f>I105*$P$9/1000</f>
        <v>1.8096207999999998</v>
      </c>
      <c r="K105" s="16" t="s">
        <v>51</v>
      </c>
      <c r="L105" s="16" t="s">
        <v>41</v>
      </c>
      <c r="M105" s="16">
        <v>7.0000000000000007E-2</v>
      </c>
      <c r="N105" s="27">
        <v>0.15</v>
      </c>
      <c r="O105" s="14">
        <f t="shared" si="0"/>
        <v>1.0500000000000001E-2</v>
      </c>
      <c r="P105" s="111">
        <f>E105*F105</f>
        <v>34.079486279798402</v>
      </c>
      <c r="Q105" s="111">
        <f>SUM(O105:O108)</f>
        <v>5.3919600000000001</v>
      </c>
      <c r="R105" s="111">
        <f>Q105*1.02*1.05*$R$14</f>
        <v>6.1051070999519998</v>
      </c>
      <c r="S105" s="120">
        <f>F105*$S$21</f>
        <v>9.4656770575675981</v>
      </c>
      <c r="T105" s="111">
        <f>E105*S105</f>
        <v>39.755843641783912</v>
      </c>
    </row>
    <row r="106" spans="1:20" ht="12.75" customHeight="1">
      <c r="A106" s="140"/>
      <c r="B106" s="131"/>
      <c r="C106" s="131"/>
      <c r="D106" s="134"/>
      <c r="E106" s="158"/>
      <c r="F106" s="125"/>
      <c r="G106" s="160"/>
      <c r="H106" s="111"/>
      <c r="I106" s="160"/>
      <c r="J106" s="111"/>
      <c r="K106" s="16" t="s">
        <v>46</v>
      </c>
      <c r="L106" s="16" t="s">
        <v>41</v>
      </c>
      <c r="M106" s="16">
        <v>1.26</v>
      </c>
      <c r="N106" s="27">
        <v>4.2709999999999999</v>
      </c>
      <c r="O106" s="14">
        <f t="shared" si="0"/>
        <v>5.3814599999999997</v>
      </c>
      <c r="P106" s="111"/>
      <c r="Q106" s="111"/>
      <c r="R106" s="111"/>
      <c r="S106" s="121"/>
      <c r="T106" s="111"/>
    </row>
    <row r="107" spans="1:20" ht="12.75" customHeight="1">
      <c r="A107" s="140"/>
      <c r="B107" s="131"/>
      <c r="C107" s="131"/>
      <c r="D107" s="134"/>
      <c r="E107" s="158"/>
      <c r="F107" s="125"/>
      <c r="G107" s="160"/>
      <c r="H107" s="111"/>
      <c r="I107" s="160"/>
      <c r="J107" s="111"/>
      <c r="K107" s="16"/>
      <c r="L107" s="16"/>
      <c r="M107" s="16"/>
      <c r="N107" s="27"/>
      <c r="O107" s="14">
        <f t="shared" si="0"/>
        <v>0</v>
      </c>
      <c r="P107" s="111"/>
      <c r="Q107" s="111"/>
      <c r="R107" s="111"/>
      <c r="S107" s="121"/>
      <c r="T107" s="111"/>
    </row>
    <row r="108" spans="1:20" ht="12.75" customHeight="1">
      <c r="A108" s="140"/>
      <c r="B108" s="132"/>
      <c r="C108" s="132"/>
      <c r="D108" s="135"/>
      <c r="E108" s="159"/>
      <c r="F108" s="125"/>
      <c r="G108" s="160"/>
      <c r="H108" s="111"/>
      <c r="I108" s="160"/>
      <c r="J108" s="111"/>
      <c r="K108" s="16"/>
      <c r="L108" s="16"/>
      <c r="M108" s="16"/>
      <c r="N108" s="27"/>
      <c r="O108" s="14">
        <f t="shared" si="0"/>
        <v>0</v>
      </c>
      <c r="P108" s="111"/>
      <c r="Q108" s="111"/>
      <c r="R108" s="111"/>
      <c r="S108" s="122"/>
      <c r="T108" s="111"/>
    </row>
    <row r="109" spans="1:20" ht="12.75" customHeight="1">
      <c r="A109" s="140">
        <v>2</v>
      </c>
      <c r="B109" s="130" t="s">
        <v>136</v>
      </c>
      <c r="C109" s="147" t="s">
        <v>137</v>
      </c>
      <c r="D109" s="153" t="s">
        <v>37</v>
      </c>
      <c r="E109" s="124">
        <v>240</v>
      </c>
      <c r="F109" s="125">
        <f>H109+J109+R109</f>
        <v>5.3950446721435998</v>
      </c>
      <c r="G109" s="128">
        <v>0.40100000000000002</v>
      </c>
      <c r="H109" s="111">
        <f>G109*$P$8/1000</f>
        <v>0.72703304999999996</v>
      </c>
      <c r="I109" s="127">
        <v>7.1000000000000004E-3</v>
      </c>
      <c r="J109" s="111">
        <f>I109*$P$9/1000</f>
        <v>1.6905668000000002E-2</v>
      </c>
      <c r="K109" s="16" t="s">
        <v>57</v>
      </c>
      <c r="L109" s="16" t="s">
        <v>37</v>
      </c>
      <c r="M109" s="16">
        <v>1</v>
      </c>
      <c r="N109" s="27">
        <v>2.5</v>
      </c>
      <c r="O109" s="14">
        <f t="shared" si="0"/>
        <v>2.5</v>
      </c>
      <c r="P109" s="111">
        <f>E109*F109</f>
        <v>1294.810721314464</v>
      </c>
      <c r="Q109" s="111">
        <f>SUM(O109:O112)</f>
        <v>4.1078029999999996</v>
      </c>
      <c r="R109" s="111">
        <f>Q109*1.02*1.05*$R$14</f>
        <v>4.6511059541436</v>
      </c>
      <c r="S109" s="120">
        <f>F109*$S$21</f>
        <v>6.293655680875748</v>
      </c>
      <c r="T109" s="111">
        <f>E109*S109</f>
        <v>1510.4773634101796</v>
      </c>
    </row>
    <row r="110" spans="1:20" ht="12.75" customHeight="1">
      <c r="A110" s="140"/>
      <c r="B110" s="131"/>
      <c r="C110" s="148"/>
      <c r="D110" s="154"/>
      <c r="E110" s="124"/>
      <c r="F110" s="125"/>
      <c r="G110" s="128"/>
      <c r="H110" s="111"/>
      <c r="I110" s="127"/>
      <c r="J110" s="111"/>
      <c r="K110" s="16" t="s">
        <v>40</v>
      </c>
      <c r="L110" s="16" t="s">
        <v>41</v>
      </c>
      <c r="M110" s="16">
        <v>5.8999999999999997E-2</v>
      </c>
      <c r="N110" s="27">
        <v>27.016999999999999</v>
      </c>
      <c r="O110" s="14">
        <f t="shared" si="0"/>
        <v>1.5940029999999998</v>
      </c>
      <c r="P110" s="111"/>
      <c r="Q110" s="111"/>
      <c r="R110" s="111"/>
      <c r="S110" s="121"/>
      <c r="T110" s="111"/>
    </row>
    <row r="111" spans="1:20" ht="12.75" customHeight="1">
      <c r="A111" s="140"/>
      <c r="B111" s="131"/>
      <c r="C111" s="148"/>
      <c r="D111" s="154"/>
      <c r="E111" s="124"/>
      <c r="F111" s="125"/>
      <c r="G111" s="128"/>
      <c r="H111" s="111"/>
      <c r="I111" s="127"/>
      <c r="J111" s="111"/>
      <c r="K111" s="16" t="s">
        <v>42</v>
      </c>
      <c r="L111" s="16" t="s">
        <v>41</v>
      </c>
      <c r="M111" s="16">
        <v>5.9999999999999995E-4</v>
      </c>
      <c r="N111" s="27">
        <v>23</v>
      </c>
      <c r="O111" s="14">
        <f t="shared" si="0"/>
        <v>1.3799999999999998E-2</v>
      </c>
      <c r="P111" s="111"/>
      <c r="Q111" s="111"/>
      <c r="R111" s="111"/>
      <c r="S111" s="121"/>
      <c r="T111" s="111"/>
    </row>
    <row r="112" spans="1:20" ht="12.75" customHeight="1">
      <c r="A112" s="140"/>
      <c r="B112" s="132"/>
      <c r="C112" s="149"/>
      <c r="D112" s="155"/>
      <c r="E112" s="124"/>
      <c r="F112" s="125"/>
      <c r="G112" s="128"/>
      <c r="H112" s="111"/>
      <c r="I112" s="127"/>
      <c r="J112" s="111"/>
      <c r="K112" s="16"/>
      <c r="L112" s="16"/>
      <c r="M112" s="16"/>
      <c r="N112" s="27"/>
      <c r="O112" s="14">
        <f t="shared" si="0"/>
        <v>0</v>
      </c>
      <c r="P112" s="111"/>
      <c r="Q112" s="111"/>
      <c r="R112" s="111"/>
      <c r="S112" s="122"/>
      <c r="T112" s="111"/>
    </row>
    <row r="113" spans="1:20" ht="12.75" customHeight="1">
      <c r="A113" s="140"/>
      <c r="B113" s="130"/>
      <c r="C113" s="150" t="s">
        <v>198</v>
      </c>
      <c r="D113" s="153"/>
      <c r="E113" s="124"/>
      <c r="F113" s="125">
        <f t="shared" ref="F113" si="1">H113+J113+R113</f>
        <v>0</v>
      </c>
      <c r="G113" s="138"/>
      <c r="H113" s="111">
        <f t="shared" ref="H113" si="2">G113*$P$8/1000</f>
        <v>0</v>
      </c>
      <c r="I113" s="138"/>
      <c r="J113" s="111">
        <f t="shared" ref="J113" si="3">I113*$P$9/1000</f>
        <v>0</v>
      </c>
      <c r="K113" s="16"/>
      <c r="L113" s="16"/>
      <c r="M113" s="16"/>
      <c r="N113" s="27"/>
      <c r="O113" s="14">
        <f t="shared" si="0"/>
        <v>0</v>
      </c>
      <c r="P113" s="111">
        <f t="shared" ref="P113" si="4">E113*F113</f>
        <v>0</v>
      </c>
      <c r="Q113" s="111">
        <f t="shared" ref="Q113" si="5">SUM(O113:O116)</f>
        <v>0</v>
      </c>
      <c r="R113" s="111">
        <f t="shared" ref="R113" si="6">Q113*1.02*1.05*$R$14</f>
        <v>0</v>
      </c>
      <c r="S113" s="120">
        <f>F113*$S$21</f>
        <v>0</v>
      </c>
      <c r="T113" s="111">
        <f>E113*S113</f>
        <v>0</v>
      </c>
    </row>
    <row r="114" spans="1:20" ht="12.75" customHeight="1">
      <c r="A114" s="140"/>
      <c r="B114" s="131"/>
      <c r="C114" s="151"/>
      <c r="D114" s="154"/>
      <c r="E114" s="124"/>
      <c r="F114" s="125"/>
      <c r="G114" s="138"/>
      <c r="H114" s="111"/>
      <c r="I114" s="138"/>
      <c r="J114" s="111"/>
      <c r="K114" s="16"/>
      <c r="L114" s="16"/>
      <c r="M114" s="16"/>
      <c r="N114" s="27"/>
      <c r="O114" s="14">
        <f t="shared" si="0"/>
        <v>0</v>
      </c>
      <c r="P114" s="111"/>
      <c r="Q114" s="111"/>
      <c r="R114" s="111"/>
      <c r="S114" s="121"/>
      <c r="T114" s="111"/>
    </row>
    <row r="115" spans="1:20" ht="12.75" customHeight="1">
      <c r="A115" s="140"/>
      <c r="B115" s="131"/>
      <c r="C115" s="151"/>
      <c r="D115" s="154"/>
      <c r="E115" s="124"/>
      <c r="F115" s="125"/>
      <c r="G115" s="138"/>
      <c r="H115" s="111"/>
      <c r="I115" s="138"/>
      <c r="J115" s="111"/>
      <c r="K115" s="16"/>
      <c r="L115" s="16"/>
      <c r="M115" s="17"/>
      <c r="N115" s="27"/>
      <c r="O115" s="14">
        <f t="shared" si="0"/>
        <v>0</v>
      </c>
      <c r="P115" s="111"/>
      <c r="Q115" s="111"/>
      <c r="R115" s="111"/>
      <c r="S115" s="121"/>
      <c r="T115" s="111"/>
    </row>
    <row r="116" spans="1:20" ht="12.75" customHeight="1">
      <c r="A116" s="140"/>
      <c r="B116" s="132"/>
      <c r="C116" s="152"/>
      <c r="D116" s="155"/>
      <c r="E116" s="124"/>
      <c r="F116" s="125"/>
      <c r="G116" s="138"/>
      <c r="H116" s="111"/>
      <c r="I116" s="138"/>
      <c r="J116" s="111"/>
      <c r="K116" s="16"/>
      <c r="L116" s="16"/>
      <c r="M116" s="16"/>
      <c r="N116" s="27"/>
      <c r="O116" s="14">
        <f t="shared" si="0"/>
        <v>0</v>
      </c>
      <c r="P116" s="111"/>
      <c r="Q116" s="111"/>
      <c r="R116" s="111"/>
      <c r="S116" s="122"/>
      <c r="T116" s="111"/>
    </row>
    <row r="117" spans="1:20" ht="12.75" customHeight="1">
      <c r="A117" s="140">
        <v>1</v>
      </c>
      <c r="B117" s="130" t="s">
        <v>43</v>
      </c>
      <c r="C117" s="130" t="s">
        <v>199</v>
      </c>
      <c r="D117" s="133" t="s">
        <v>36</v>
      </c>
      <c r="E117" s="125">
        <v>0.73799999999999999</v>
      </c>
      <c r="F117" s="125">
        <f t="shared" ref="F117" si="7">H117+J117+R117</f>
        <v>8.114163399952</v>
      </c>
      <c r="G117" s="138">
        <v>0.11</v>
      </c>
      <c r="H117" s="111">
        <f t="shared" ref="H117" si="8">G117*$P$8/1000</f>
        <v>0.19943549999999999</v>
      </c>
      <c r="I117" s="127">
        <v>0.76</v>
      </c>
      <c r="J117" s="111">
        <f t="shared" ref="J117" si="9">I117*$P$9/1000</f>
        <v>1.8096207999999998</v>
      </c>
      <c r="K117" s="16" t="s">
        <v>51</v>
      </c>
      <c r="L117" s="16" t="s">
        <v>41</v>
      </c>
      <c r="M117" s="16">
        <v>7.0000000000000007E-2</v>
      </c>
      <c r="N117" s="27">
        <v>0.15</v>
      </c>
      <c r="O117" s="14">
        <f t="shared" si="0"/>
        <v>1.0500000000000001E-2</v>
      </c>
      <c r="P117" s="111">
        <f t="shared" ref="P117" si="10">E117*F117</f>
        <v>5.9882525891645759</v>
      </c>
      <c r="Q117" s="111">
        <f t="shared" ref="Q117" si="11">SUM(O117:O120)</f>
        <v>5.3919600000000001</v>
      </c>
      <c r="R117" s="111">
        <f t="shared" ref="R117" si="12">Q117*1.02*1.05*$R$14</f>
        <v>6.1051070999519998</v>
      </c>
      <c r="S117" s="120">
        <f>F117*$S$21</f>
        <v>9.4656770575675981</v>
      </c>
      <c r="T117" s="111">
        <f>E117*S117</f>
        <v>6.9856696684848876</v>
      </c>
    </row>
    <row r="118" spans="1:20" ht="12.75" customHeight="1">
      <c r="A118" s="140"/>
      <c r="B118" s="131"/>
      <c r="C118" s="131"/>
      <c r="D118" s="134"/>
      <c r="E118" s="125"/>
      <c r="F118" s="125"/>
      <c r="G118" s="138"/>
      <c r="H118" s="111"/>
      <c r="I118" s="127"/>
      <c r="J118" s="111"/>
      <c r="K118" s="16" t="s">
        <v>46</v>
      </c>
      <c r="L118" s="16" t="s">
        <v>41</v>
      </c>
      <c r="M118" s="16">
        <v>1.26</v>
      </c>
      <c r="N118" s="27">
        <v>4.2709999999999999</v>
      </c>
      <c r="O118" s="14">
        <f t="shared" si="0"/>
        <v>5.3814599999999997</v>
      </c>
      <c r="P118" s="111"/>
      <c r="Q118" s="111"/>
      <c r="R118" s="111"/>
      <c r="S118" s="121"/>
      <c r="T118" s="111"/>
    </row>
    <row r="119" spans="1:20" ht="12.75" customHeight="1">
      <c r="A119" s="140"/>
      <c r="B119" s="131"/>
      <c r="C119" s="131"/>
      <c r="D119" s="134"/>
      <c r="E119" s="125"/>
      <c r="F119" s="125"/>
      <c r="G119" s="138"/>
      <c r="H119" s="111"/>
      <c r="I119" s="127"/>
      <c r="J119" s="111"/>
      <c r="K119" s="16"/>
      <c r="L119" s="16"/>
      <c r="M119" s="16"/>
      <c r="N119" s="27"/>
      <c r="O119" s="14">
        <f t="shared" si="0"/>
        <v>0</v>
      </c>
      <c r="P119" s="111"/>
      <c r="Q119" s="111"/>
      <c r="R119" s="111"/>
      <c r="S119" s="121"/>
      <c r="T119" s="111"/>
    </row>
    <row r="120" spans="1:20" ht="12.75" customHeight="1">
      <c r="A120" s="140"/>
      <c r="B120" s="132"/>
      <c r="C120" s="132"/>
      <c r="D120" s="135"/>
      <c r="E120" s="125"/>
      <c r="F120" s="125"/>
      <c r="G120" s="138"/>
      <c r="H120" s="111"/>
      <c r="I120" s="127"/>
      <c r="J120" s="111"/>
      <c r="K120" s="16"/>
      <c r="L120" s="16"/>
      <c r="M120" s="16"/>
      <c r="N120" s="27"/>
      <c r="O120" s="14">
        <f t="shared" si="0"/>
        <v>0</v>
      </c>
      <c r="P120" s="111"/>
      <c r="Q120" s="111"/>
      <c r="R120" s="111"/>
      <c r="S120" s="122"/>
      <c r="T120" s="111"/>
    </row>
    <row r="121" spans="1:20" ht="12.75" customHeight="1">
      <c r="A121" s="140">
        <v>2</v>
      </c>
      <c r="B121" s="115" t="s">
        <v>200</v>
      </c>
      <c r="C121" s="130" t="s">
        <v>201</v>
      </c>
      <c r="D121" s="153" t="s">
        <v>37</v>
      </c>
      <c r="E121" s="125">
        <v>73.8</v>
      </c>
      <c r="F121" s="125">
        <f t="shared" ref="F121" si="13">H121+J121+R121</f>
        <v>3.9619688455723998</v>
      </c>
      <c r="G121" s="156">
        <v>0.40100000000000002</v>
      </c>
      <c r="H121" s="111">
        <f t="shared" ref="H121" si="14">G121*$P$8/1000</f>
        <v>0.72703304999999996</v>
      </c>
      <c r="I121" s="127">
        <v>7.1000000000000004E-3</v>
      </c>
      <c r="J121" s="111">
        <f t="shared" ref="J121" si="15">I121*$P$9/1000</f>
        <v>1.6905668000000002E-2</v>
      </c>
      <c r="K121" s="16" t="s">
        <v>57</v>
      </c>
      <c r="L121" s="16" t="s">
        <v>37</v>
      </c>
      <c r="M121" s="16">
        <v>1</v>
      </c>
      <c r="N121" s="27">
        <v>2</v>
      </c>
      <c r="O121" s="14">
        <f t="shared" si="0"/>
        <v>2</v>
      </c>
      <c r="P121" s="111">
        <f t="shared" ref="P121" si="16">E121*F121</f>
        <v>292.39330080324311</v>
      </c>
      <c r="Q121" s="111">
        <f t="shared" ref="Q121" si="17">SUM(O121:O124)</f>
        <v>2.8421270000000001</v>
      </c>
      <c r="R121" s="111">
        <f t="shared" ref="R121" si="18">Q121*1.02*1.05*$R$14</f>
        <v>3.2180301275723999</v>
      </c>
      <c r="S121" s="120">
        <f>F121*$S$21</f>
        <v>4.6218834593045166</v>
      </c>
      <c r="T121" s="111">
        <f>E121*S121</f>
        <v>341.09499929667334</v>
      </c>
    </row>
    <row r="122" spans="1:20" ht="12.75" customHeight="1">
      <c r="A122" s="140"/>
      <c r="B122" s="116"/>
      <c r="C122" s="131"/>
      <c r="D122" s="154"/>
      <c r="E122" s="125"/>
      <c r="F122" s="125"/>
      <c r="G122" s="156"/>
      <c r="H122" s="111"/>
      <c r="I122" s="127"/>
      <c r="J122" s="111"/>
      <c r="K122" s="16" t="s">
        <v>40</v>
      </c>
      <c r="L122" s="16" t="s">
        <v>41</v>
      </c>
      <c r="M122" s="16">
        <v>3.1E-2</v>
      </c>
      <c r="N122" s="27">
        <v>27.016999999999999</v>
      </c>
      <c r="O122" s="14">
        <f t="shared" si="0"/>
        <v>0.83752700000000002</v>
      </c>
      <c r="P122" s="111"/>
      <c r="Q122" s="111"/>
      <c r="R122" s="111"/>
      <c r="S122" s="121"/>
      <c r="T122" s="111"/>
    </row>
    <row r="123" spans="1:20" ht="12.75" customHeight="1">
      <c r="A123" s="140"/>
      <c r="B123" s="116"/>
      <c r="C123" s="131"/>
      <c r="D123" s="154"/>
      <c r="E123" s="125"/>
      <c r="F123" s="125"/>
      <c r="G123" s="156"/>
      <c r="H123" s="111"/>
      <c r="I123" s="127"/>
      <c r="J123" s="111"/>
      <c r="K123" s="16" t="s">
        <v>42</v>
      </c>
      <c r="L123" s="16" t="s">
        <v>41</v>
      </c>
      <c r="M123" s="16">
        <v>2.0000000000000001E-4</v>
      </c>
      <c r="N123" s="27">
        <v>23</v>
      </c>
      <c r="O123" s="14">
        <f t="shared" si="0"/>
        <v>4.5999999999999999E-3</v>
      </c>
      <c r="P123" s="111"/>
      <c r="Q123" s="111"/>
      <c r="R123" s="111"/>
      <c r="S123" s="121"/>
      <c r="T123" s="111"/>
    </row>
    <row r="124" spans="1:20" ht="12.75" customHeight="1">
      <c r="A124" s="140"/>
      <c r="B124" s="117"/>
      <c r="C124" s="132"/>
      <c r="D124" s="155"/>
      <c r="E124" s="125"/>
      <c r="F124" s="125"/>
      <c r="G124" s="156"/>
      <c r="H124" s="111"/>
      <c r="I124" s="127"/>
      <c r="J124" s="111"/>
      <c r="K124" s="16"/>
      <c r="L124" s="16"/>
      <c r="M124" s="16"/>
      <c r="N124" s="27"/>
      <c r="O124" s="14">
        <f t="shared" si="0"/>
        <v>0</v>
      </c>
      <c r="P124" s="111"/>
      <c r="Q124" s="111"/>
      <c r="R124" s="111"/>
      <c r="S124" s="122"/>
      <c r="T124" s="111"/>
    </row>
    <row r="125" spans="1:20" ht="12.75" customHeight="1">
      <c r="A125" s="140"/>
      <c r="B125" s="130"/>
      <c r="C125" s="150" t="s">
        <v>58</v>
      </c>
      <c r="D125" s="133"/>
      <c r="E125" s="124"/>
      <c r="F125" s="125">
        <f>H125+J125+R125</f>
        <v>0</v>
      </c>
      <c r="G125" s="138"/>
      <c r="H125" s="111">
        <f>G125*$P$8/1000</f>
        <v>0</v>
      </c>
      <c r="I125" s="138"/>
      <c r="J125" s="111">
        <f>I125*$P$9/1000</f>
        <v>0</v>
      </c>
      <c r="K125" s="16"/>
      <c r="L125" s="16"/>
      <c r="M125" s="16"/>
      <c r="N125" s="27"/>
      <c r="O125" s="14">
        <f t="shared" si="0"/>
        <v>0</v>
      </c>
      <c r="P125" s="111">
        <f>E125*F125</f>
        <v>0</v>
      </c>
      <c r="Q125" s="111">
        <f>SUM(O125:O128)</f>
        <v>0</v>
      </c>
      <c r="R125" s="111">
        <f>Q125*1.02*1.05*$R$14</f>
        <v>0</v>
      </c>
      <c r="S125" s="120">
        <f>F125*$S$21</f>
        <v>0</v>
      </c>
      <c r="T125" s="111">
        <f>E125*S125</f>
        <v>0</v>
      </c>
    </row>
    <row r="126" spans="1:20" ht="12.75" customHeight="1">
      <c r="A126" s="140"/>
      <c r="B126" s="131"/>
      <c r="C126" s="151"/>
      <c r="D126" s="134"/>
      <c r="E126" s="124"/>
      <c r="F126" s="125"/>
      <c r="G126" s="138"/>
      <c r="H126" s="111"/>
      <c r="I126" s="138"/>
      <c r="J126" s="111"/>
      <c r="K126" s="16"/>
      <c r="L126" s="16"/>
      <c r="M126" s="16"/>
      <c r="N126" s="27"/>
      <c r="O126" s="14">
        <f t="shared" si="0"/>
        <v>0</v>
      </c>
      <c r="P126" s="111"/>
      <c r="Q126" s="111"/>
      <c r="R126" s="111"/>
      <c r="S126" s="121"/>
      <c r="T126" s="111"/>
    </row>
    <row r="127" spans="1:20" ht="12.75" customHeight="1">
      <c r="A127" s="140"/>
      <c r="B127" s="131"/>
      <c r="C127" s="151"/>
      <c r="D127" s="134"/>
      <c r="E127" s="124"/>
      <c r="F127" s="125"/>
      <c r="G127" s="138"/>
      <c r="H127" s="111"/>
      <c r="I127" s="138"/>
      <c r="J127" s="111"/>
      <c r="K127" s="16"/>
      <c r="L127" s="16"/>
      <c r="M127" s="17"/>
      <c r="N127" s="44"/>
      <c r="O127" s="14">
        <f t="shared" si="0"/>
        <v>0</v>
      </c>
      <c r="P127" s="111"/>
      <c r="Q127" s="111"/>
      <c r="R127" s="111"/>
      <c r="S127" s="121"/>
      <c r="T127" s="111"/>
    </row>
    <row r="128" spans="1:20" ht="12.75" customHeight="1">
      <c r="A128" s="140"/>
      <c r="B128" s="132"/>
      <c r="C128" s="152"/>
      <c r="D128" s="135"/>
      <c r="E128" s="124"/>
      <c r="F128" s="125"/>
      <c r="G128" s="138"/>
      <c r="H128" s="111"/>
      <c r="I128" s="138"/>
      <c r="J128" s="111"/>
      <c r="K128" s="16"/>
      <c r="L128" s="16"/>
      <c r="M128" s="16"/>
      <c r="N128" s="27"/>
      <c r="O128" s="14">
        <f t="shared" si="0"/>
        <v>0</v>
      </c>
      <c r="P128" s="111"/>
      <c r="Q128" s="111"/>
      <c r="R128" s="111"/>
      <c r="S128" s="122"/>
      <c r="T128" s="111"/>
    </row>
    <row r="129" spans="1:20" ht="12.75" customHeight="1">
      <c r="A129" s="140">
        <v>1</v>
      </c>
      <c r="B129" s="130" t="s">
        <v>43</v>
      </c>
      <c r="C129" s="130" t="s">
        <v>113</v>
      </c>
      <c r="D129" s="133" t="s">
        <v>36</v>
      </c>
      <c r="E129" s="125">
        <v>5.65</v>
      </c>
      <c r="F129" s="125">
        <f>H129+J129+R129</f>
        <v>9.316828601368</v>
      </c>
      <c r="G129" s="138">
        <v>0.11</v>
      </c>
      <c r="H129" s="111">
        <f>G129*$P$8/1000</f>
        <v>0.19943549999999999</v>
      </c>
      <c r="I129" s="127">
        <v>0.76</v>
      </c>
      <c r="J129" s="111">
        <f>I129*$P$9/1000</f>
        <v>1.8096207999999998</v>
      </c>
      <c r="K129" s="16" t="s">
        <v>114</v>
      </c>
      <c r="L129" s="16" t="s">
        <v>41</v>
      </c>
      <c r="M129" s="16">
        <v>1.26</v>
      </c>
      <c r="N129" s="27">
        <v>5.1139999999999999</v>
      </c>
      <c r="O129" s="14">
        <f t="shared" si="0"/>
        <v>6.4436400000000003</v>
      </c>
      <c r="P129" s="111">
        <f>E129*F129</f>
        <v>52.6400815977292</v>
      </c>
      <c r="Q129" s="111">
        <f>SUM(O129:O132)</f>
        <v>6.4541400000000007</v>
      </c>
      <c r="R129" s="111">
        <f>Q129*1.02*1.05*$R$14</f>
        <v>7.3077723013679998</v>
      </c>
      <c r="S129" s="120">
        <f>F129*$S$21</f>
        <v>10.868660932041422</v>
      </c>
      <c r="T129" s="111">
        <f>E129*S129</f>
        <v>61.40793426603404</v>
      </c>
    </row>
    <row r="130" spans="1:20" ht="12.75" customHeight="1">
      <c r="A130" s="140"/>
      <c r="B130" s="131"/>
      <c r="C130" s="131"/>
      <c r="D130" s="134"/>
      <c r="E130" s="125"/>
      <c r="F130" s="125"/>
      <c r="G130" s="138"/>
      <c r="H130" s="111"/>
      <c r="I130" s="127"/>
      <c r="J130" s="111"/>
      <c r="K130" s="16" t="s">
        <v>51</v>
      </c>
      <c r="L130" s="16" t="s">
        <v>41</v>
      </c>
      <c r="M130" s="16">
        <v>7.0000000000000007E-2</v>
      </c>
      <c r="N130" s="27">
        <v>0.15</v>
      </c>
      <c r="O130" s="14">
        <f t="shared" si="0"/>
        <v>1.0500000000000001E-2</v>
      </c>
      <c r="P130" s="111"/>
      <c r="Q130" s="111"/>
      <c r="R130" s="111"/>
      <c r="S130" s="121"/>
      <c r="T130" s="111"/>
    </row>
    <row r="131" spans="1:20" ht="12.75" customHeight="1">
      <c r="A131" s="140"/>
      <c r="B131" s="131"/>
      <c r="C131" s="131"/>
      <c r="D131" s="134"/>
      <c r="E131" s="125"/>
      <c r="F131" s="125"/>
      <c r="G131" s="138"/>
      <c r="H131" s="111"/>
      <c r="I131" s="127"/>
      <c r="J131" s="111"/>
      <c r="K131" s="16"/>
      <c r="L131" s="16"/>
      <c r="M131" s="17"/>
      <c r="N131" s="27"/>
      <c r="O131" s="14">
        <f t="shared" si="0"/>
        <v>0</v>
      </c>
      <c r="P131" s="111"/>
      <c r="Q131" s="111"/>
      <c r="R131" s="111"/>
      <c r="S131" s="121"/>
      <c r="T131" s="111"/>
    </row>
    <row r="132" spans="1:20" ht="12.75" customHeight="1">
      <c r="A132" s="140"/>
      <c r="B132" s="132"/>
      <c r="C132" s="132"/>
      <c r="D132" s="135"/>
      <c r="E132" s="125"/>
      <c r="F132" s="125"/>
      <c r="G132" s="138"/>
      <c r="H132" s="111"/>
      <c r="I132" s="127"/>
      <c r="J132" s="111"/>
      <c r="K132" s="16"/>
      <c r="L132" s="16"/>
      <c r="M132" s="16"/>
      <c r="N132" s="27"/>
      <c r="O132" s="14">
        <f t="shared" si="0"/>
        <v>0</v>
      </c>
      <c r="P132" s="111"/>
      <c r="Q132" s="111"/>
      <c r="R132" s="111"/>
      <c r="S132" s="122"/>
      <c r="T132" s="111"/>
    </row>
    <row r="133" spans="1:20" ht="12.75" customHeight="1">
      <c r="A133" s="140">
        <v>2</v>
      </c>
      <c r="B133" s="130" t="s">
        <v>44</v>
      </c>
      <c r="C133" s="130" t="s">
        <v>59</v>
      </c>
      <c r="D133" s="133" t="s">
        <v>36</v>
      </c>
      <c r="E133" s="125">
        <v>2.2599999999999998</v>
      </c>
      <c r="F133" s="125">
        <f>H133+J133+R133</f>
        <v>14.0534204228544</v>
      </c>
      <c r="G133" s="138">
        <v>7.0000000000000007E-2</v>
      </c>
      <c r="H133" s="111">
        <f>G133*$P$8/1000</f>
        <v>0.12691350000000001</v>
      </c>
      <c r="I133" s="138">
        <v>0.21</v>
      </c>
      <c r="J133" s="111">
        <f>I133*$P$9/1000</f>
        <v>0.50002679999999999</v>
      </c>
      <c r="K133" s="16" t="s">
        <v>47</v>
      </c>
      <c r="L133" s="16" t="s">
        <v>41</v>
      </c>
      <c r="M133" s="16">
        <v>1.3640000000000001</v>
      </c>
      <c r="N133" s="44">
        <v>1.6830000000000001</v>
      </c>
      <c r="O133" s="14">
        <f t="shared" ref="O133:O196" si="19">M133*N133</f>
        <v>2.2956120000000002</v>
      </c>
      <c r="P133" s="111">
        <f>E133*F133</f>
        <v>31.76073015565094</v>
      </c>
      <c r="Q133" s="111">
        <f>SUM(O133:O136)</f>
        <v>11.858112</v>
      </c>
      <c r="R133" s="111">
        <f>Q133*1.02*1.05*$R$14</f>
        <v>13.4264801228544</v>
      </c>
      <c r="S133" s="120">
        <f>F133*$S$21</f>
        <v>16.394190345951348</v>
      </c>
      <c r="T133" s="111">
        <f>E133*S133</f>
        <v>37.050870181850044</v>
      </c>
    </row>
    <row r="134" spans="1:20" ht="12.75" customHeight="1">
      <c r="A134" s="140"/>
      <c r="B134" s="131"/>
      <c r="C134" s="131"/>
      <c r="D134" s="134"/>
      <c r="E134" s="125"/>
      <c r="F134" s="125"/>
      <c r="G134" s="138"/>
      <c r="H134" s="111"/>
      <c r="I134" s="138"/>
      <c r="J134" s="111"/>
      <c r="K134" s="16"/>
      <c r="L134" s="16"/>
      <c r="M134" s="16"/>
      <c r="N134" s="27"/>
      <c r="O134" s="14">
        <f t="shared" si="19"/>
        <v>0</v>
      </c>
      <c r="P134" s="111"/>
      <c r="Q134" s="111"/>
      <c r="R134" s="111"/>
      <c r="S134" s="121"/>
      <c r="T134" s="111"/>
    </row>
    <row r="135" spans="1:20" ht="12.75" customHeight="1">
      <c r="A135" s="140"/>
      <c r="B135" s="131"/>
      <c r="C135" s="131"/>
      <c r="D135" s="134"/>
      <c r="E135" s="125"/>
      <c r="F135" s="125"/>
      <c r="G135" s="138"/>
      <c r="H135" s="111"/>
      <c r="I135" s="138"/>
      <c r="J135" s="111"/>
      <c r="K135" s="16" t="s">
        <v>48</v>
      </c>
      <c r="L135" s="16" t="s">
        <v>28</v>
      </c>
      <c r="M135" s="20">
        <v>0.255</v>
      </c>
      <c r="N135" s="27">
        <v>37.5</v>
      </c>
      <c r="O135" s="14">
        <f t="shared" si="19"/>
        <v>9.5625</v>
      </c>
      <c r="P135" s="111"/>
      <c r="Q135" s="111"/>
      <c r="R135" s="111"/>
      <c r="S135" s="121"/>
      <c r="T135" s="111"/>
    </row>
    <row r="136" spans="1:20" ht="12.75" customHeight="1">
      <c r="A136" s="140"/>
      <c r="B136" s="132"/>
      <c r="C136" s="132"/>
      <c r="D136" s="135"/>
      <c r="E136" s="125"/>
      <c r="F136" s="125"/>
      <c r="G136" s="138"/>
      <c r="H136" s="111"/>
      <c r="I136" s="138"/>
      <c r="J136" s="111"/>
      <c r="K136" s="16"/>
      <c r="L136" s="16"/>
      <c r="M136" s="16"/>
      <c r="N136" s="27"/>
      <c r="O136" s="14">
        <f t="shared" si="19"/>
        <v>0</v>
      </c>
      <c r="P136" s="111"/>
      <c r="Q136" s="111"/>
      <c r="R136" s="111"/>
      <c r="S136" s="122"/>
      <c r="T136" s="111"/>
    </row>
    <row r="137" spans="1:20" ht="12.75" customHeight="1">
      <c r="A137" s="140">
        <v>3</v>
      </c>
      <c r="B137" s="130" t="s">
        <v>45</v>
      </c>
      <c r="C137" s="130" t="s">
        <v>100</v>
      </c>
      <c r="D137" s="147" t="s">
        <v>23</v>
      </c>
      <c r="E137" s="124">
        <v>56.5</v>
      </c>
      <c r="F137" s="125">
        <f>H137+J137+R137</f>
        <v>4.8444805381998002</v>
      </c>
      <c r="G137" s="138">
        <v>0.21199999999999999</v>
      </c>
      <c r="H137" s="111">
        <f>G137*$P$8/1000</f>
        <v>0.3843666</v>
      </c>
      <c r="I137" s="138">
        <v>0.129</v>
      </c>
      <c r="J137" s="111">
        <f>I137*$P$9/1000</f>
        <v>0.30715931999999996</v>
      </c>
      <c r="K137" s="16" t="s">
        <v>49</v>
      </c>
      <c r="L137" s="16" t="s">
        <v>23</v>
      </c>
      <c r="M137" s="16">
        <v>1</v>
      </c>
      <c r="N137" s="27">
        <v>3.6669999999999998</v>
      </c>
      <c r="O137" s="14">
        <f t="shared" si="19"/>
        <v>3.6669999999999998</v>
      </c>
      <c r="P137" s="111">
        <f>E137*F137</f>
        <v>273.7131504082887</v>
      </c>
      <c r="Q137" s="111">
        <f>SUM(O137:O140)</f>
        <v>3.6678414999999998</v>
      </c>
      <c r="R137" s="111">
        <f>Q137*1.02*1.05*$R$14</f>
        <v>4.1529546181998001</v>
      </c>
      <c r="S137" s="120">
        <f>F137*$S$21</f>
        <v>5.6513883226139923</v>
      </c>
      <c r="T137" s="111">
        <f>E137*S137</f>
        <v>319.30344022769054</v>
      </c>
    </row>
    <row r="138" spans="1:20" ht="12.75" customHeight="1">
      <c r="A138" s="140"/>
      <c r="B138" s="131"/>
      <c r="C138" s="131"/>
      <c r="D138" s="148"/>
      <c r="E138" s="124"/>
      <c r="F138" s="125"/>
      <c r="G138" s="138"/>
      <c r="H138" s="111"/>
      <c r="I138" s="138"/>
      <c r="J138" s="111"/>
      <c r="K138" s="16"/>
      <c r="L138" s="16"/>
      <c r="M138" s="16"/>
      <c r="N138" s="27"/>
      <c r="O138" s="14">
        <f t="shared" si="19"/>
        <v>0</v>
      </c>
      <c r="P138" s="111"/>
      <c r="Q138" s="111"/>
      <c r="R138" s="111"/>
      <c r="S138" s="121"/>
      <c r="T138" s="111"/>
    </row>
    <row r="139" spans="1:20" ht="12.75" customHeight="1">
      <c r="A139" s="140"/>
      <c r="B139" s="131"/>
      <c r="C139" s="131"/>
      <c r="D139" s="148"/>
      <c r="E139" s="124"/>
      <c r="F139" s="125"/>
      <c r="G139" s="138"/>
      <c r="H139" s="111"/>
      <c r="I139" s="138"/>
      <c r="J139" s="111"/>
      <c r="K139" s="16" t="s">
        <v>47</v>
      </c>
      <c r="L139" s="16" t="s">
        <v>41</v>
      </c>
      <c r="M139" s="17">
        <v>5.0000000000000001E-4</v>
      </c>
      <c r="N139" s="44">
        <v>1.6830000000000001</v>
      </c>
      <c r="O139" s="14">
        <f t="shared" si="19"/>
        <v>8.4150000000000002E-4</v>
      </c>
      <c r="P139" s="111"/>
      <c r="Q139" s="111"/>
      <c r="R139" s="111"/>
      <c r="S139" s="121"/>
      <c r="T139" s="111"/>
    </row>
    <row r="140" spans="1:20" ht="12.75" customHeight="1">
      <c r="A140" s="140"/>
      <c r="B140" s="132"/>
      <c r="C140" s="132"/>
      <c r="D140" s="149"/>
      <c r="E140" s="124"/>
      <c r="F140" s="125"/>
      <c r="G140" s="138"/>
      <c r="H140" s="111"/>
      <c r="I140" s="138"/>
      <c r="J140" s="111"/>
      <c r="K140" s="16"/>
      <c r="L140" s="16"/>
      <c r="M140" s="16"/>
      <c r="N140" s="27"/>
      <c r="O140" s="14">
        <f t="shared" si="19"/>
        <v>0</v>
      </c>
      <c r="P140" s="111"/>
      <c r="Q140" s="111"/>
      <c r="R140" s="111"/>
      <c r="S140" s="122"/>
      <c r="T140" s="111"/>
    </row>
    <row r="141" spans="1:20" ht="12.75" customHeight="1">
      <c r="A141" s="129"/>
      <c r="B141" s="139"/>
      <c r="C141" s="143" t="s">
        <v>140</v>
      </c>
      <c r="D141" s="140"/>
      <c r="E141" s="125"/>
      <c r="F141" s="125">
        <f>H141+J141+R141</f>
        <v>0</v>
      </c>
      <c r="G141" s="144"/>
      <c r="H141" s="111">
        <f>G141*$P$8/1000</f>
        <v>0</v>
      </c>
      <c r="I141" s="144"/>
      <c r="J141" s="111">
        <f>I141*$P$9/1000</f>
        <v>0</v>
      </c>
      <c r="K141" s="16"/>
      <c r="L141" s="16"/>
      <c r="M141" s="16"/>
      <c r="N141" s="27"/>
      <c r="O141" s="14">
        <f t="shared" si="19"/>
        <v>0</v>
      </c>
      <c r="P141" s="111">
        <f>E141*F141</f>
        <v>0</v>
      </c>
      <c r="Q141" s="111">
        <f>SUM(O141:O144)</f>
        <v>0</v>
      </c>
      <c r="R141" s="111">
        <f>Q141*1.02*1.05*$R$14</f>
        <v>0</v>
      </c>
      <c r="S141" s="120">
        <f>F141*$S$21</f>
        <v>0</v>
      </c>
      <c r="T141" s="111">
        <f>E141*S141</f>
        <v>0</v>
      </c>
    </row>
    <row r="142" spans="1:20" ht="12.75" customHeight="1">
      <c r="A142" s="129"/>
      <c r="B142" s="139"/>
      <c r="C142" s="143"/>
      <c r="D142" s="140"/>
      <c r="E142" s="125"/>
      <c r="F142" s="125"/>
      <c r="G142" s="145"/>
      <c r="H142" s="111"/>
      <c r="I142" s="145"/>
      <c r="J142" s="111"/>
      <c r="K142" s="16"/>
      <c r="L142" s="16"/>
      <c r="M142" s="16"/>
      <c r="N142" s="16"/>
      <c r="O142" s="14">
        <f t="shared" si="19"/>
        <v>0</v>
      </c>
      <c r="P142" s="111"/>
      <c r="Q142" s="111"/>
      <c r="R142" s="111"/>
      <c r="S142" s="121"/>
      <c r="T142" s="111"/>
    </row>
    <row r="143" spans="1:20" ht="12.75" customHeight="1">
      <c r="A143" s="129"/>
      <c r="B143" s="139"/>
      <c r="C143" s="143"/>
      <c r="D143" s="140"/>
      <c r="E143" s="125"/>
      <c r="F143" s="125"/>
      <c r="G143" s="145"/>
      <c r="H143" s="111"/>
      <c r="I143" s="145"/>
      <c r="J143" s="111"/>
      <c r="K143" s="16"/>
      <c r="L143" s="16"/>
      <c r="M143" s="17"/>
      <c r="N143" s="27"/>
      <c r="O143" s="14">
        <f t="shared" si="19"/>
        <v>0</v>
      </c>
      <c r="P143" s="111"/>
      <c r="Q143" s="111"/>
      <c r="R143" s="111"/>
      <c r="S143" s="121"/>
      <c r="T143" s="111"/>
    </row>
    <row r="144" spans="1:20" ht="12.75" customHeight="1">
      <c r="A144" s="129"/>
      <c r="B144" s="139"/>
      <c r="C144" s="143"/>
      <c r="D144" s="140"/>
      <c r="E144" s="125"/>
      <c r="F144" s="125"/>
      <c r="G144" s="146"/>
      <c r="H144" s="111"/>
      <c r="I144" s="146"/>
      <c r="J144" s="111"/>
      <c r="K144" s="16"/>
      <c r="L144" s="16"/>
      <c r="M144" s="16"/>
      <c r="N144" s="27"/>
      <c r="O144" s="14">
        <f t="shared" si="19"/>
        <v>0</v>
      </c>
      <c r="P144" s="111"/>
      <c r="Q144" s="111"/>
      <c r="R144" s="111"/>
      <c r="S144" s="122"/>
      <c r="T144" s="111"/>
    </row>
    <row r="145" spans="1:20" ht="12.75" customHeight="1">
      <c r="A145" s="129">
        <v>1</v>
      </c>
      <c r="B145" s="139" t="s">
        <v>141</v>
      </c>
      <c r="C145" s="142" t="s">
        <v>142</v>
      </c>
      <c r="D145" s="142" t="s">
        <v>143</v>
      </c>
      <c r="E145" s="124">
        <v>343</v>
      </c>
      <c r="F145" s="125">
        <f>H145+J145+R145</f>
        <v>1.243344434792</v>
      </c>
      <c r="G145" s="127">
        <v>1.7399999999999999E-2</v>
      </c>
      <c r="H145" s="111">
        <f>G145*$P$8/1000</f>
        <v>3.1547069999999997E-2</v>
      </c>
      <c r="I145" s="127">
        <v>0.1106</v>
      </c>
      <c r="J145" s="111">
        <f>I145*$P$9/1000</f>
        <v>0.26334744799999998</v>
      </c>
      <c r="K145" s="16" t="s">
        <v>144</v>
      </c>
      <c r="L145" s="16" t="s">
        <v>41</v>
      </c>
      <c r="M145" s="16">
        <v>0.189</v>
      </c>
      <c r="N145" s="27">
        <v>4</v>
      </c>
      <c r="O145" s="14">
        <f t="shared" si="19"/>
        <v>0.75600000000000001</v>
      </c>
      <c r="P145" s="111">
        <f>E145*F145</f>
        <v>426.46714113365601</v>
      </c>
      <c r="Q145" s="111">
        <f>SUM(O145:O148)</f>
        <v>0.83765999999999996</v>
      </c>
      <c r="R145" s="111">
        <f>Q145*1.02*1.05*$R$14</f>
        <v>0.94844991679199997</v>
      </c>
      <c r="S145" s="120">
        <f>F145*$S$21</f>
        <v>1.450438734218072</v>
      </c>
      <c r="T145" s="111">
        <f>E145*S145</f>
        <v>497.5004858367987</v>
      </c>
    </row>
    <row r="146" spans="1:20" ht="12.75" customHeight="1">
      <c r="A146" s="129"/>
      <c r="B146" s="139"/>
      <c r="C146" s="142"/>
      <c r="D146" s="123"/>
      <c r="E146" s="124"/>
      <c r="F146" s="125"/>
      <c r="G146" s="127"/>
      <c r="H146" s="111"/>
      <c r="I146" s="127"/>
      <c r="J146" s="111"/>
      <c r="K146" s="16" t="s">
        <v>145</v>
      </c>
      <c r="L146" s="16" t="s">
        <v>41</v>
      </c>
      <c r="M146" s="16">
        <v>1.4999999999999999E-2</v>
      </c>
      <c r="N146" s="27">
        <v>5.1440000000000001</v>
      </c>
      <c r="O146" s="14">
        <f t="shared" si="19"/>
        <v>7.7159999999999992E-2</v>
      </c>
      <c r="P146" s="111"/>
      <c r="Q146" s="111"/>
      <c r="R146" s="111"/>
      <c r="S146" s="121"/>
      <c r="T146" s="111"/>
    </row>
    <row r="147" spans="1:20" ht="12.75" customHeight="1">
      <c r="A147" s="129"/>
      <c r="B147" s="139"/>
      <c r="C147" s="142"/>
      <c r="D147" s="123"/>
      <c r="E147" s="124"/>
      <c r="F147" s="125"/>
      <c r="G147" s="127"/>
      <c r="H147" s="111"/>
      <c r="I147" s="127"/>
      <c r="J147" s="111"/>
      <c r="K147" s="16" t="s">
        <v>51</v>
      </c>
      <c r="L147" s="16" t="s">
        <v>41</v>
      </c>
      <c r="M147" s="18">
        <v>0.03</v>
      </c>
      <c r="N147" s="27">
        <v>0.15</v>
      </c>
      <c r="O147" s="14">
        <f t="shared" si="19"/>
        <v>4.4999999999999997E-3</v>
      </c>
      <c r="P147" s="111"/>
      <c r="Q147" s="111"/>
      <c r="R147" s="111"/>
      <c r="S147" s="121"/>
      <c r="T147" s="111"/>
    </row>
    <row r="148" spans="1:20" ht="12.75" customHeight="1">
      <c r="A148" s="129"/>
      <c r="B148" s="139"/>
      <c r="C148" s="142"/>
      <c r="D148" s="123"/>
      <c r="E148" s="124"/>
      <c r="F148" s="125"/>
      <c r="G148" s="127"/>
      <c r="H148" s="111"/>
      <c r="I148" s="127"/>
      <c r="J148" s="111"/>
      <c r="K148" s="16"/>
      <c r="L148" s="16"/>
      <c r="M148" s="16"/>
      <c r="N148" s="27"/>
      <c r="O148" s="14">
        <f t="shared" si="19"/>
        <v>0</v>
      </c>
      <c r="P148" s="111"/>
      <c r="Q148" s="111"/>
      <c r="R148" s="111"/>
      <c r="S148" s="122"/>
      <c r="T148" s="111"/>
    </row>
    <row r="149" spans="1:20" ht="12.75" customHeight="1">
      <c r="A149" s="129">
        <v>2</v>
      </c>
      <c r="B149" s="139" t="s">
        <v>146</v>
      </c>
      <c r="C149" s="139" t="s">
        <v>202</v>
      </c>
      <c r="D149" s="139" t="s">
        <v>28</v>
      </c>
      <c r="E149" s="141">
        <v>1.413</v>
      </c>
      <c r="F149" s="125">
        <f>H149+J149+R149</f>
        <v>187.170105616</v>
      </c>
      <c r="G149" s="138"/>
      <c r="H149" s="111">
        <f>G149*$P$8/1000</f>
        <v>0</v>
      </c>
      <c r="I149" s="138">
        <v>2.2000000000000002</v>
      </c>
      <c r="J149" s="111">
        <f>I149*$P$9/1000</f>
        <v>5.2383760000000006</v>
      </c>
      <c r="K149" s="16" t="s">
        <v>139</v>
      </c>
      <c r="L149" s="16" t="s">
        <v>28</v>
      </c>
      <c r="M149" s="16">
        <v>1.03</v>
      </c>
      <c r="N149" s="27">
        <v>156</v>
      </c>
      <c r="O149" s="14">
        <f t="shared" si="19"/>
        <v>160.68</v>
      </c>
      <c r="P149" s="111">
        <f>E149*F149</f>
        <v>264.47135923540799</v>
      </c>
      <c r="Q149" s="111">
        <f>SUM(O149:O152)</f>
        <v>160.68</v>
      </c>
      <c r="R149" s="111">
        <f>Q149*1.02*1.05*$R$14</f>
        <v>181.93172961600001</v>
      </c>
      <c r="S149" s="120">
        <f>F149*$S$21</f>
        <v>218.34558749486806</v>
      </c>
      <c r="T149" s="111">
        <f>E149*S149</f>
        <v>308.52231513024856</v>
      </c>
    </row>
    <row r="150" spans="1:20" ht="12.75" customHeight="1">
      <c r="A150" s="129"/>
      <c r="B150" s="139"/>
      <c r="C150" s="139"/>
      <c r="D150" s="140"/>
      <c r="E150" s="141"/>
      <c r="F150" s="125"/>
      <c r="G150" s="138"/>
      <c r="H150" s="111"/>
      <c r="I150" s="138"/>
      <c r="J150" s="111"/>
      <c r="K150" s="16"/>
      <c r="L150" s="16"/>
      <c r="M150" s="16"/>
      <c r="N150" s="27"/>
      <c r="O150" s="14">
        <f t="shared" si="19"/>
        <v>0</v>
      </c>
      <c r="P150" s="111"/>
      <c r="Q150" s="111"/>
      <c r="R150" s="111"/>
      <c r="S150" s="121"/>
      <c r="T150" s="111"/>
    </row>
    <row r="151" spans="1:20" ht="12.75" customHeight="1">
      <c r="A151" s="129"/>
      <c r="B151" s="139"/>
      <c r="C151" s="139"/>
      <c r="D151" s="140"/>
      <c r="E151" s="141"/>
      <c r="F151" s="125"/>
      <c r="G151" s="138"/>
      <c r="H151" s="111"/>
      <c r="I151" s="138"/>
      <c r="J151" s="111"/>
      <c r="K151" s="16"/>
      <c r="L151" s="16"/>
      <c r="M151" s="17"/>
      <c r="N151" s="27"/>
      <c r="O151" s="14">
        <f t="shared" si="19"/>
        <v>0</v>
      </c>
      <c r="P151" s="111"/>
      <c r="Q151" s="111"/>
      <c r="R151" s="111"/>
      <c r="S151" s="121"/>
      <c r="T151" s="111"/>
    </row>
    <row r="152" spans="1:20" ht="12.75" customHeight="1">
      <c r="A152" s="129"/>
      <c r="B152" s="139"/>
      <c r="C152" s="139"/>
      <c r="D152" s="140"/>
      <c r="E152" s="141"/>
      <c r="F152" s="125"/>
      <c r="G152" s="138"/>
      <c r="H152" s="111"/>
      <c r="I152" s="138"/>
      <c r="J152" s="111"/>
      <c r="K152" s="16"/>
      <c r="L152" s="16"/>
      <c r="M152" s="16"/>
      <c r="N152" s="27"/>
      <c r="O152" s="14">
        <f t="shared" si="19"/>
        <v>0</v>
      </c>
      <c r="P152" s="111"/>
      <c r="Q152" s="111"/>
      <c r="R152" s="111"/>
      <c r="S152" s="122"/>
      <c r="T152" s="111"/>
    </row>
    <row r="153" spans="1:20" ht="12.75" customHeight="1">
      <c r="A153" s="129">
        <v>3</v>
      </c>
      <c r="B153" s="139" t="s">
        <v>147</v>
      </c>
      <c r="C153" s="142" t="s">
        <v>148</v>
      </c>
      <c r="D153" s="123" t="s">
        <v>86</v>
      </c>
      <c r="E153" s="124">
        <v>343</v>
      </c>
      <c r="F153" s="125">
        <f>H153+J153+R153</f>
        <v>3.5937365099999998</v>
      </c>
      <c r="G153" s="126">
        <v>2.1399999999999999E-2</v>
      </c>
      <c r="H153" s="111">
        <f>G153*$P$8/1000</f>
        <v>3.8799269999999997E-2</v>
      </c>
      <c r="I153" s="127">
        <v>4.7399999999999998E-2</v>
      </c>
      <c r="J153" s="111">
        <f>I153*$P$9/1000</f>
        <v>0.112863192</v>
      </c>
      <c r="K153" s="16" t="s">
        <v>149</v>
      </c>
      <c r="L153" s="16" t="s">
        <v>28</v>
      </c>
      <c r="M153" s="16">
        <v>0.1216</v>
      </c>
      <c r="N153" s="27">
        <v>25</v>
      </c>
      <c r="O153" s="14">
        <f t="shared" si="19"/>
        <v>3.04</v>
      </c>
      <c r="P153" s="111">
        <f>E153*F153</f>
        <v>1232.65162293</v>
      </c>
      <c r="Q153" s="111">
        <f>SUM(O153:O156)</f>
        <v>3.04</v>
      </c>
      <c r="R153" s="111">
        <f>Q153*1.02*1.05*$R$14</f>
        <v>3.4420740479999998</v>
      </c>
      <c r="S153" s="120">
        <f>F153*$S$21</f>
        <v>4.1923175017465484</v>
      </c>
      <c r="T153" s="111">
        <f>E153*S153</f>
        <v>1437.9649030990661</v>
      </c>
    </row>
    <row r="154" spans="1:20" ht="12.75" customHeight="1">
      <c r="A154" s="129"/>
      <c r="B154" s="139"/>
      <c r="C154" s="142"/>
      <c r="D154" s="123"/>
      <c r="E154" s="124"/>
      <c r="F154" s="125"/>
      <c r="G154" s="126"/>
      <c r="H154" s="111"/>
      <c r="I154" s="127"/>
      <c r="J154" s="111"/>
      <c r="K154" s="16" t="s">
        <v>138</v>
      </c>
      <c r="L154" s="16"/>
      <c r="M154" s="16"/>
      <c r="N154" s="27"/>
      <c r="O154" s="14">
        <f t="shared" si="19"/>
        <v>0</v>
      </c>
      <c r="P154" s="111"/>
      <c r="Q154" s="111"/>
      <c r="R154" s="111"/>
      <c r="S154" s="121"/>
      <c r="T154" s="111"/>
    </row>
    <row r="155" spans="1:20" ht="12.75" customHeight="1">
      <c r="A155" s="129"/>
      <c r="B155" s="139"/>
      <c r="C155" s="142"/>
      <c r="D155" s="123"/>
      <c r="E155" s="124"/>
      <c r="F155" s="125"/>
      <c r="G155" s="126"/>
      <c r="H155" s="111"/>
      <c r="I155" s="127"/>
      <c r="J155" s="111"/>
      <c r="K155" s="16"/>
      <c r="L155" s="16"/>
      <c r="M155" s="17"/>
      <c r="N155" s="27"/>
      <c r="O155" s="14">
        <f t="shared" si="19"/>
        <v>0</v>
      </c>
      <c r="P155" s="111"/>
      <c r="Q155" s="111"/>
      <c r="R155" s="111"/>
      <c r="S155" s="121"/>
      <c r="T155" s="111"/>
    </row>
    <row r="156" spans="1:20" ht="12.75" customHeight="1">
      <c r="A156" s="129"/>
      <c r="B156" s="139"/>
      <c r="C156" s="142"/>
      <c r="D156" s="123"/>
      <c r="E156" s="124"/>
      <c r="F156" s="125"/>
      <c r="G156" s="126"/>
      <c r="H156" s="111"/>
      <c r="I156" s="127"/>
      <c r="J156" s="111"/>
      <c r="K156" s="16"/>
      <c r="L156" s="16"/>
      <c r="M156" s="16"/>
      <c r="N156" s="27"/>
      <c r="O156" s="14">
        <f t="shared" si="19"/>
        <v>0</v>
      </c>
      <c r="P156" s="111"/>
      <c r="Q156" s="111"/>
      <c r="R156" s="111"/>
      <c r="S156" s="122"/>
      <c r="T156" s="111"/>
    </row>
    <row r="157" spans="1:20" ht="12.75" customHeight="1">
      <c r="A157" s="129"/>
      <c r="B157" s="174"/>
      <c r="C157" s="143" t="s">
        <v>154</v>
      </c>
      <c r="D157" s="174"/>
      <c r="E157" s="136"/>
      <c r="F157" s="125">
        <f>H157+J157+R157</f>
        <v>0</v>
      </c>
      <c r="G157" s="137"/>
      <c r="H157" s="111">
        <f>G157*$P$8/1000</f>
        <v>0</v>
      </c>
      <c r="I157" s="137"/>
      <c r="J157" s="111">
        <f>I157*$P$9/1000</f>
        <v>0</v>
      </c>
      <c r="K157" s="37"/>
      <c r="L157" s="37"/>
      <c r="M157" s="37"/>
      <c r="N157" s="40"/>
      <c r="O157" s="14">
        <f t="shared" si="19"/>
        <v>0</v>
      </c>
      <c r="P157" s="111">
        <f>E157*F157</f>
        <v>0</v>
      </c>
      <c r="Q157" s="111">
        <f>SUM(O157:O160)</f>
        <v>0</v>
      </c>
      <c r="R157" s="111">
        <f>Q157*1.02*1.05*$R$14</f>
        <v>0</v>
      </c>
      <c r="S157" s="120">
        <f>F157*$S$21</f>
        <v>0</v>
      </c>
      <c r="T157" s="111">
        <f>E157*S157</f>
        <v>0</v>
      </c>
    </row>
    <row r="158" spans="1:20" ht="12.75" customHeight="1">
      <c r="A158" s="129"/>
      <c r="B158" s="174"/>
      <c r="C158" s="143"/>
      <c r="D158" s="129"/>
      <c r="E158" s="136"/>
      <c r="F158" s="125"/>
      <c r="G158" s="137"/>
      <c r="H158" s="111"/>
      <c r="I158" s="137"/>
      <c r="J158" s="111"/>
      <c r="K158" s="37"/>
      <c r="L158" s="37"/>
      <c r="M158" s="37"/>
      <c r="N158" s="40"/>
      <c r="O158" s="14">
        <f t="shared" si="19"/>
        <v>0</v>
      </c>
      <c r="P158" s="111"/>
      <c r="Q158" s="111"/>
      <c r="R158" s="111"/>
      <c r="S158" s="121"/>
      <c r="T158" s="111"/>
    </row>
    <row r="159" spans="1:20" ht="12.75" customHeight="1">
      <c r="A159" s="129"/>
      <c r="B159" s="174"/>
      <c r="C159" s="143"/>
      <c r="D159" s="129"/>
      <c r="E159" s="136"/>
      <c r="F159" s="125"/>
      <c r="G159" s="137"/>
      <c r="H159" s="111"/>
      <c r="I159" s="137"/>
      <c r="J159" s="111"/>
      <c r="K159" s="37"/>
      <c r="L159" s="37"/>
      <c r="M159" s="37"/>
      <c r="N159" s="40"/>
      <c r="O159" s="14">
        <f t="shared" si="19"/>
        <v>0</v>
      </c>
      <c r="P159" s="111"/>
      <c r="Q159" s="111"/>
      <c r="R159" s="111"/>
      <c r="S159" s="121"/>
      <c r="T159" s="111"/>
    </row>
    <row r="160" spans="1:20" ht="12.75" customHeight="1">
      <c r="A160" s="129"/>
      <c r="B160" s="174"/>
      <c r="C160" s="143"/>
      <c r="D160" s="129"/>
      <c r="E160" s="136"/>
      <c r="F160" s="125"/>
      <c r="G160" s="137"/>
      <c r="H160" s="111"/>
      <c r="I160" s="137"/>
      <c r="J160" s="111"/>
      <c r="K160" s="37"/>
      <c r="L160" s="37"/>
      <c r="M160" s="37"/>
      <c r="N160" s="40"/>
      <c r="O160" s="14">
        <f t="shared" si="19"/>
        <v>0</v>
      </c>
      <c r="P160" s="111"/>
      <c r="Q160" s="111"/>
      <c r="R160" s="111"/>
      <c r="S160" s="122"/>
      <c r="T160" s="111"/>
    </row>
    <row r="161" spans="1:20" ht="12.75" customHeight="1">
      <c r="A161" s="129">
        <v>1</v>
      </c>
      <c r="B161" s="130" t="s">
        <v>43</v>
      </c>
      <c r="C161" s="130" t="s">
        <v>113</v>
      </c>
      <c r="D161" s="133" t="s">
        <v>36</v>
      </c>
      <c r="E161" s="125">
        <v>2</v>
      </c>
      <c r="F161" s="125">
        <f>H161+J161+R161</f>
        <v>9.316828601368</v>
      </c>
      <c r="G161" s="138">
        <v>0.11</v>
      </c>
      <c r="H161" s="111">
        <f>G161*$P$8/1000</f>
        <v>0.19943549999999999</v>
      </c>
      <c r="I161" s="127">
        <v>0.76</v>
      </c>
      <c r="J161" s="111">
        <f>I161*$P$9/1000</f>
        <v>1.8096207999999998</v>
      </c>
      <c r="K161" s="16" t="s">
        <v>114</v>
      </c>
      <c r="L161" s="16" t="s">
        <v>41</v>
      </c>
      <c r="M161" s="16">
        <v>1.26</v>
      </c>
      <c r="N161" s="27">
        <v>5.1139999999999999</v>
      </c>
      <c r="O161" s="14">
        <f t="shared" si="19"/>
        <v>6.4436400000000003</v>
      </c>
      <c r="P161" s="111">
        <f>E161*F161</f>
        <v>18.633657202736</v>
      </c>
      <c r="Q161" s="111">
        <f>SUM(O161:O164)</f>
        <v>6.4541400000000007</v>
      </c>
      <c r="R161" s="111">
        <f>Q161*1.02*1.05*$R$14</f>
        <v>7.3077723013679998</v>
      </c>
      <c r="S161" s="120">
        <f>F161*$S$21</f>
        <v>10.868660932041422</v>
      </c>
      <c r="T161" s="111">
        <f>E161*S161</f>
        <v>21.737321864082844</v>
      </c>
    </row>
    <row r="162" spans="1:20" ht="12.75" customHeight="1">
      <c r="A162" s="129"/>
      <c r="B162" s="131"/>
      <c r="C162" s="131"/>
      <c r="D162" s="134"/>
      <c r="E162" s="125"/>
      <c r="F162" s="125"/>
      <c r="G162" s="138"/>
      <c r="H162" s="111"/>
      <c r="I162" s="127"/>
      <c r="J162" s="111"/>
      <c r="K162" s="16" t="s">
        <v>51</v>
      </c>
      <c r="L162" s="16" t="s">
        <v>41</v>
      </c>
      <c r="M162" s="16">
        <v>7.0000000000000007E-2</v>
      </c>
      <c r="N162" s="27">
        <v>0.15</v>
      </c>
      <c r="O162" s="14">
        <f t="shared" si="19"/>
        <v>1.0500000000000001E-2</v>
      </c>
      <c r="P162" s="111"/>
      <c r="Q162" s="111"/>
      <c r="R162" s="111"/>
      <c r="S162" s="121"/>
      <c r="T162" s="111"/>
    </row>
    <row r="163" spans="1:20" ht="12.75" customHeight="1">
      <c r="A163" s="129"/>
      <c r="B163" s="131"/>
      <c r="C163" s="131"/>
      <c r="D163" s="134"/>
      <c r="E163" s="125"/>
      <c r="F163" s="125"/>
      <c r="G163" s="138"/>
      <c r="H163" s="111"/>
      <c r="I163" s="127"/>
      <c r="J163" s="111"/>
      <c r="K163" s="16"/>
      <c r="L163" s="16"/>
      <c r="M163" s="18"/>
      <c r="N163" s="27"/>
      <c r="O163" s="14">
        <f t="shared" si="19"/>
        <v>0</v>
      </c>
      <c r="P163" s="111"/>
      <c r="Q163" s="111"/>
      <c r="R163" s="111"/>
      <c r="S163" s="121"/>
      <c r="T163" s="111"/>
    </row>
    <row r="164" spans="1:20" ht="12.75" customHeight="1">
      <c r="A164" s="129"/>
      <c r="B164" s="132"/>
      <c r="C164" s="132"/>
      <c r="D164" s="135"/>
      <c r="E164" s="125"/>
      <c r="F164" s="125"/>
      <c r="G164" s="138"/>
      <c r="H164" s="111"/>
      <c r="I164" s="127"/>
      <c r="J164" s="111"/>
      <c r="K164" s="16"/>
      <c r="L164" s="16"/>
      <c r="M164" s="16"/>
      <c r="N164" s="27"/>
      <c r="O164" s="14">
        <f t="shared" si="19"/>
        <v>0</v>
      </c>
      <c r="P164" s="111"/>
      <c r="Q164" s="111"/>
      <c r="R164" s="111"/>
      <c r="S164" s="122"/>
      <c r="T164" s="111"/>
    </row>
    <row r="165" spans="1:20" ht="12.75" customHeight="1">
      <c r="A165" s="129">
        <v>2</v>
      </c>
      <c r="B165" s="113" t="s">
        <v>155</v>
      </c>
      <c r="C165" s="113" t="s">
        <v>172</v>
      </c>
      <c r="D165" s="112" t="s">
        <v>41</v>
      </c>
      <c r="E165" s="125">
        <v>3.6</v>
      </c>
      <c r="F165" s="125">
        <f>H165+J165+R165</f>
        <v>37.828194537438996</v>
      </c>
      <c r="G165" s="178">
        <v>2.78</v>
      </c>
      <c r="H165" s="111">
        <f>G165*$P$8/1000</f>
        <v>5.040279</v>
      </c>
      <c r="I165" s="178">
        <v>0.34</v>
      </c>
      <c r="J165" s="111">
        <f>I165*$P$9/1000</f>
        <v>0.80956720000000004</v>
      </c>
      <c r="K165" s="30" t="s">
        <v>40</v>
      </c>
      <c r="L165" s="30" t="s">
        <v>41</v>
      </c>
      <c r="M165" s="43">
        <v>0.71</v>
      </c>
      <c r="N165" s="27">
        <v>31.516999999999999</v>
      </c>
      <c r="O165" s="14">
        <f t="shared" si="19"/>
        <v>22.37707</v>
      </c>
      <c r="P165" s="111">
        <f>E165*F165</f>
        <v>136.1815003347804</v>
      </c>
      <c r="Q165" s="111">
        <f>SUM(O165:O168)</f>
        <v>28.242907499999998</v>
      </c>
      <c r="R165" s="111">
        <f>Q165*1.02*1.05*$R$14</f>
        <v>31.978348337438998</v>
      </c>
      <c r="S165" s="120">
        <f>F165*$S$21</f>
        <v>44.128945340730809</v>
      </c>
      <c r="T165" s="111">
        <f>E165*S165</f>
        <v>158.86420322663091</v>
      </c>
    </row>
    <row r="166" spans="1:20" ht="12.75" customHeight="1">
      <c r="A166" s="129"/>
      <c r="B166" s="113"/>
      <c r="C166" s="113"/>
      <c r="D166" s="112"/>
      <c r="E166" s="125"/>
      <c r="F166" s="125"/>
      <c r="G166" s="179"/>
      <c r="H166" s="111"/>
      <c r="I166" s="179"/>
      <c r="J166" s="111"/>
      <c r="K166" s="30" t="s">
        <v>80</v>
      </c>
      <c r="L166" s="30" t="s">
        <v>156</v>
      </c>
      <c r="M166" s="30">
        <v>1.17</v>
      </c>
      <c r="N166" s="43">
        <v>3.5</v>
      </c>
      <c r="O166" s="14">
        <f t="shared" si="19"/>
        <v>4.0949999999999998</v>
      </c>
      <c r="P166" s="111"/>
      <c r="Q166" s="111"/>
      <c r="R166" s="111"/>
      <c r="S166" s="121"/>
      <c r="T166" s="111"/>
    </row>
    <row r="167" spans="1:20" ht="12.75" customHeight="1">
      <c r="A167" s="129"/>
      <c r="B167" s="113"/>
      <c r="C167" s="113"/>
      <c r="D167" s="112"/>
      <c r="E167" s="125"/>
      <c r="F167" s="125"/>
      <c r="G167" s="179"/>
      <c r="H167" s="111"/>
      <c r="I167" s="179"/>
      <c r="J167" s="111"/>
      <c r="K167" s="30" t="s">
        <v>105</v>
      </c>
      <c r="L167" s="30" t="s">
        <v>41</v>
      </c>
      <c r="M167" s="38">
        <v>1.2500000000000001E-2</v>
      </c>
      <c r="N167" s="27">
        <v>141.667</v>
      </c>
      <c r="O167" s="14">
        <f t="shared" si="19"/>
        <v>1.7708375000000001</v>
      </c>
      <c r="P167" s="111"/>
      <c r="Q167" s="111"/>
      <c r="R167" s="111"/>
      <c r="S167" s="121"/>
      <c r="T167" s="111"/>
    </row>
    <row r="168" spans="1:20" ht="12.75" customHeight="1">
      <c r="A168" s="129"/>
      <c r="B168" s="113"/>
      <c r="C168" s="113"/>
      <c r="D168" s="112"/>
      <c r="E168" s="125"/>
      <c r="F168" s="125"/>
      <c r="G168" s="180"/>
      <c r="H168" s="111"/>
      <c r="I168" s="180"/>
      <c r="J168" s="111"/>
      <c r="K168" s="16"/>
      <c r="L168" s="16"/>
      <c r="M168" s="16"/>
      <c r="N168" s="27"/>
      <c r="O168" s="14">
        <f t="shared" si="19"/>
        <v>0</v>
      </c>
      <c r="P168" s="111"/>
      <c r="Q168" s="111"/>
      <c r="R168" s="111"/>
      <c r="S168" s="122"/>
      <c r="T168" s="111"/>
    </row>
    <row r="169" spans="1:20" ht="12.75" customHeight="1">
      <c r="A169" s="129">
        <v>3</v>
      </c>
      <c r="B169" s="130" t="s">
        <v>29</v>
      </c>
      <c r="C169" s="130" t="s">
        <v>150</v>
      </c>
      <c r="D169" s="133" t="s">
        <v>28</v>
      </c>
      <c r="E169" s="173">
        <v>0.35499999999999998</v>
      </c>
      <c r="F169" s="167">
        <f>H169+J169+R169</f>
        <v>392.20282480679998</v>
      </c>
      <c r="G169" s="128"/>
      <c r="H169" s="120">
        <f>G169*$P$8/1000</f>
        <v>0</v>
      </c>
      <c r="I169" s="138"/>
      <c r="J169" s="120">
        <f>I169*$P$9/1000</f>
        <v>0</v>
      </c>
      <c r="K169" s="16" t="s">
        <v>151</v>
      </c>
      <c r="L169" s="16" t="s">
        <v>28</v>
      </c>
      <c r="M169" s="16">
        <v>1</v>
      </c>
      <c r="N169" s="27">
        <v>346.38900000000001</v>
      </c>
      <c r="O169" s="14">
        <f t="shared" si="19"/>
        <v>346.38900000000001</v>
      </c>
      <c r="P169" s="120">
        <f>E169*F169</f>
        <v>139.23200280641399</v>
      </c>
      <c r="Q169" s="120">
        <f>SUM(O169:O172)</f>
        <v>346.38900000000001</v>
      </c>
      <c r="R169" s="120">
        <f>Q169*1.02*1.05*$R$14</f>
        <v>392.20282480679998</v>
      </c>
      <c r="S169" s="120">
        <f>F169*$S$21</f>
        <v>457.52902643159644</v>
      </c>
      <c r="T169" s="111">
        <f>E169*S169</f>
        <v>162.42280438321671</v>
      </c>
    </row>
    <row r="170" spans="1:20" ht="12.75" customHeight="1">
      <c r="A170" s="129"/>
      <c r="B170" s="131"/>
      <c r="C170" s="131"/>
      <c r="D170" s="134"/>
      <c r="E170" s="173"/>
      <c r="F170" s="168"/>
      <c r="G170" s="128"/>
      <c r="H170" s="121"/>
      <c r="I170" s="138"/>
      <c r="J170" s="121"/>
      <c r="K170" s="16"/>
      <c r="L170" s="16"/>
      <c r="M170" s="16"/>
      <c r="N170" s="27"/>
      <c r="O170" s="14">
        <f t="shared" si="19"/>
        <v>0</v>
      </c>
      <c r="P170" s="121"/>
      <c r="Q170" s="121"/>
      <c r="R170" s="121"/>
      <c r="S170" s="121"/>
      <c r="T170" s="111"/>
    </row>
    <row r="171" spans="1:20" ht="12.75" customHeight="1">
      <c r="A171" s="129"/>
      <c r="B171" s="131"/>
      <c r="C171" s="131"/>
      <c r="D171" s="134"/>
      <c r="E171" s="173"/>
      <c r="F171" s="168"/>
      <c r="G171" s="128"/>
      <c r="H171" s="121"/>
      <c r="I171" s="138"/>
      <c r="J171" s="121"/>
      <c r="K171" s="16"/>
      <c r="L171" s="16"/>
      <c r="M171" s="16"/>
      <c r="N171" s="27"/>
      <c r="O171" s="14">
        <f t="shared" si="19"/>
        <v>0</v>
      </c>
      <c r="P171" s="121"/>
      <c r="Q171" s="121"/>
      <c r="R171" s="121"/>
      <c r="S171" s="121"/>
      <c r="T171" s="111"/>
    </row>
    <row r="172" spans="1:20" ht="12.75" customHeight="1">
      <c r="A172" s="129"/>
      <c r="B172" s="132"/>
      <c r="C172" s="132"/>
      <c r="D172" s="135"/>
      <c r="E172" s="173"/>
      <c r="F172" s="169"/>
      <c r="G172" s="128"/>
      <c r="H172" s="122"/>
      <c r="I172" s="138"/>
      <c r="J172" s="122"/>
      <c r="K172" s="16"/>
      <c r="L172" s="16"/>
      <c r="M172" s="16"/>
      <c r="N172" s="27"/>
      <c r="O172" s="14">
        <f t="shared" si="19"/>
        <v>0</v>
      </c>
      <c r="P172" s="122"/>
      <c r="Q172" s="122"/>
      <c r="R172" s="122"/>
      <c r="S172" s="122"/>
      <c r="T172" s="111"/>
    </row>
    <row r="173" spans="1:20" ht="12.75" customHeight="1">
      <c r="A173" s="129">
        <v>4</v>
      </c>
      <c r="B173" s="130" t="s">
        <v>29</v>
      </c>
      <c r="C173" s="139" t="s">
        <v>152</v>
      </c>
      <c r="D173" s="133" t="s">
        <v>28</v>
      </c>
      <c r="E173" s="141">
        <v>0.05</v>
      </c>
      <c r="F173" s="167">
        <f>H173+J173+R173</f>
        <v>400.06524657960006</v>
      </c>
      <c r="G173" s="138"/>
      <c r="H173" s="120">
        <f>G173*$P$8/1000</f>
        <v>0</v>
      </c>
      <c r="I173" s="127"/>
      <c r="J173" s="120">
        <f>I173*$P$9/1000</f>
        <v>0</v>
      </c>
      <c r="K173" s="16" t="s">
        <v>151</v>
      </c>
      <c r="L173" s="16" t="s">
        <v>28</v>
      </c>
      <c r="M173" s="16">
        <v>1</v>
      </c>
      <c r="N173" s="27">
        <v>353.33300000000003</v>
      </c>
      <c r="O173" s="14">
        <f t="shared" si="19"/>
        <v>353.33300000000003</v>
      </c>
      <c r="P173" s="120">
        <f>E173*F173</f>
        <v>20.003262328980004</v>
      </c>
      <c r="Q173" s="120">
        <f>SUM(O173:O176)</f>
        <v>353.33300000000003</v>
      </c>
      <c r="R173" s="120">
        <f>Q173*1.02*1.05*$R$14</f>
        <v>400.06524657960006</v>
      </c>
      <c r="S173" s="120">
        <f>F173*$S$21</f>
        <v>466.70103119947595</v>
      </c>
      <c r="T173" s="111">
        <f>E173*S173</f>
        <v>23.335051559973799</v>
      </c>
    </row>
    <row r="174" spans="1:20" ht="12.75" customHeight="1">
      <c r="A174" s="129"/>
      <c r="B174" s="131"/>
      <c r="C174" s="139"/>
      <c r="D174" s="134"/>
      <c r="E174" s="141"/>
      <c r="F174" s="168"/>
      <c r="G174" s="138"/>
      <c r="H174" s="121"/>
      <c r="I174" s="127"/>
      <c r="J174" s="121"/>
      <c r="K174" s="16"/>
      <c r="L174" s="16"/>
      <c r="M174" s="16"/>
      <c r="N174" s="27"/>
      <c r="O174" s="14">
        <f t="shared" si="19"/>
        <v>0</v>
      </c>
      <c r="P174" s="121"/>
      <c r="Q174" s="121"/>
      <c r="R174" s="121"/>
      <c r="S174" s="121"/>
      <c r="T174" s="111"/>
    </row>
    <row r="175" spans="1:20" ht="12.75" customHeight="1">
      <c r="A175" s="129"/>
      <c r="B175" s="131"/>
      <c r="C175" s="139"/>
      <c r="D175" s="134"/>
      <c r="E175" s="141"/>
      <c r="F175" s="168"/>
      <c r="G175" s="138"/>
      <c r="H175" s="121"/>
      <c r="I175" s="127"/>
      <c r="J175" s="121"/>
      <c r="K175" s="16"/>
      <c r="L175" s="16"/>
      <c r="M175" s="16"/>
      <c r="N175" s="27"/>
      <c r="O175" s="14">
        <f t="shared" si="19"/>
        <v>0</v>
      </c>
      <c r="P175" s="121"/>
      <c r="Q175" s="121"/>
      <c r="R175" s="121"/>
      <c r="S175" s="121"/>
      <c r="T175" s="111"/>
    </row>
    <row r="176" spans="1:20" ht="12.75" customHeight="1">
      <c r="A176" s="129"/>
      <c r="B176" s="132"/>
      <c r="C176" s="139"/>
      <c r="D176" s="135"/>
      <c r="E176" s="141"/>
      <c r="F176" s="169"/>
      <c r="G176" s="138"/>
      <c r="H176" s="122"/>
      <c r="I176" s="127"/>
      <c r="J176" s="122"/>
      <c r="K176" s="16"/>
      <c r="L176" s="16"/>
      <c r="M176" s="16"/>
      <c r="N176" s="27"/>
      <c r="O176" s="14">
        <f t="shared" si="19"/>
        <v>0</v>
      </c>
      <c r="P176" s="122"/>
      <c r="Q176" s="122"/>
      <c r="R176" s="122"/>
      <c r="S176" s="122"/>
      <c r="T176" s="111"/>
    </row>
    <row r="177" spans="1:20" ht="12.75" customHeight="1">
      <c r="A177" s="129">
        <v>5</v>
      </c>
      <c r="B177" s="139" t="s">
        <v>173</v>
      </c>
      <c r="C177" s="139" t="s">
        <v>174</v>
      </c>
      <c r="D177" s="140" t="s">
        <v>33</v>
      </c>
      <c r="E177" s="173">
        <v>0.13500000000000001</v>
      </c>
      <c r="F177" s="125">
        <f t="shared" ref="F177" si="20">H177+J177+R177</f>
        <v>77.167370080015985</v>
      </c>
      <c r="G177" s="138">
        <v>19.8</v>
      </c>
      <c r="H177" s="111">
        <f t="shared" ref="H177" si="21">G177*$P$8/1000</f>
        <v>35.898389999999999</v>
      </c>
      <c r="I177" s="128">
        <v>15.5</v>
      </c>
      <c r="J177" s="111">
        <f t="shared" ref="J177" si="22">I177*$P$9/1000</f>
        <v>36.906739999999999</v>
      </c>
      <c r="K177" s="16" t="s">
        <v>125</v>
      </c>
      <c r="L177" s="16" t="s">
        <v>30</v>
      </c>
      <c r="M177" s="16">
        <v>4.78</v>
      </c>
      <c r="N177" s="27">
        <v>0.80600000000000005</v>
      </c>
      <c r="O177" s="14">
        <f t="shared" si="19"/>
        <v>3.8526800000000003</v>
      </c>
      <c r="P177" s="111">
        <f t="shared" ref="P177" si="23">E177*F177</f>
        <v>10.417594960802159</v>
      </c>
      <c r="Q177" s="111">
        <f t="shared" ref="Q177" si="24">SUM(O177:O180)</f>
        <v>3.8526800000000003</v>
      </c>
      <c r="R177" s="111">
        <f t="shared" ref="R177" si="25">Q177*1.02*1.05*$R$14</f>
        <v>4.3622400800160008</v>
      </c>
      <c r="S177" s="120">
        <f>F177*$S$21</f>
        <v>90.02054414673934</v>
      </c>
      <c r="T177" s="111">
        <f>E177*S177</f>
        <v>12.152773459809811</v>
      </c>
    </row>
    <row r="178" spans="1:20" ht="12.75" customHeight="1">
      <c r="A178" s="129"/>
      <c r="B178" s="139"/>
      <c r="C178" s="139"/>
      <c r="D178" s="140"/>
      <c r="E178" s="173"/>
      <c r="F178" s="125"/>
      <c r="G178" s="138"/>
      <c r="H178" s="111"/>
      <c r="I178" s="128"/>
      <c r="J178" s="111"/>
      <c r="K178" s="16"/>
      <c r="L178" s="16"/>
      <c r="M178" s="16"/>
      <c r="N178" s="43"/>
      <c r="O178" s="14">
        <f t="shared" si="19"/>
        <v>0</v>
      </c>
      <c r="P178" s="111"/>
      <c r="Q178" s="111"/>
      <c r="R178" s="111"/>
      <c r="S178" s="121"/>
      <c r="T178" s="111"/>
    </row>
    <row r="179" spans="1:20" ht="12.75" customHeight="1">
      <c r="A179" s="129"/>
      <c r="B179" s="139"/>
      <c r="C179" s="139"/>
      <c r="D179" s="140"/>
      <c r="E179" s="173"/>
      <c r="F179" s="125"/>
      <c r="G179" s="138"/>
      <c r="H179" s="111"/>
      <c r="I179" s="128"/>
      <c r="J179" s="111"/>
      <c r="K179" s="16"/>
      <c r="L179" s="16"/>
      <c r="M179" s="18"/>
      <c r="N179" s="19"/>
      <c r="O179" s="14">
        <f t="shared" si="19"/>
        <v>0</v>
      </c>
      <c r="P179" s="111"/>
      <c r="Q179" s="111"/>
      <c r="R179" s="111"/>
      <c r="S179" s="121"/>
      <c r="T179" s="111"/>
    </row>
    <row r="180" spans="1:20" ht="12.75" customHeight="1">
      <c r="A180" s="129"/>
      <c r="B180" s="139"/>
      <c r="C180" s="139"/>
      <c r="D180" s="140"/>
      <c r="E180" s="173"/>
      <c r="F180" s="125"/>
      <c r="G180" s="138"/>
      <c r="H180" s="111"/>
      <c r="I180" s="128"/>
      <c r="J180" s="111"/>
      <c r="K180" s="16"/>
      <c r="L180" s="16"/>
      <c r="M180" s="16"/>
      <c r="N180" s="27"/>
      <c r="O180" s="14">
        <f t="shared" si="19"/>
        <v>0</v>
      </c>
      <c r="P180" s="111"/>
      <c r="Q180" s="111"/>
      <c r="R180" s="111"/>
      <c r="S180" s="122"/>
      <c r="T180" s="111"/>
    </row>
    <row r="181" spans="1:20" ht="12.75" customHeight="1">
      <c r="A181" s="129">
        <v>6</v>
      </c>
      <c r="B181" s="139" t="s">
        <v>29</v>
      </c>
      <c r="C181" s="139" t="s">
        <v>175</v>
      </c>
      <c r="D181" s="140" t="s">
        <v>37</v>
      </c>
      <c r="E181" s="124">
        <v>21</v>
      </c>
      <c r="F181" s="125">
        <f t="shared" ref="F181" si="26">H181+J181+R181</f>
        <v>2.1943222056000002</v>
      </c>
      <c r="G181" s="138"/>
      <c r="H181" s="111">
        <f t="shared" ref="H181" si="27">G181*$P$8/1000</f>
        <v>0</v>
      </c>
      <c r="I181" s="128"/>
      <c r="J181" s="111">
        <f t="shared" ref="J181" si="28">I181*$P$9/1000</f>
        <v>0</v>
      </c>
      <c r="K181" s="16" t="s">
        <v>68</v>
      </c>
      <c r="L181" s="16" t="s">
        <v>37</v>
      </c>
      <c r="M181" s="16">
        <v>1</v>
      </c>
      <c r="N181" s="27">
        <v>1.9379999999999999</v>
      </c>
      <c r="O181" s="14">
        <f t="shared" si="19"/>
        <v>1.9379999999999999</v>
      </c>
      <c r="P181" s="111">
        <f t="shared" ref="P181" si="29">E181*F181</f>
        <v>46.080766317600002</v>
      </c>
      <c r="Q181" s="111">
        <f t="shared" ref="Q181" si="30">SUM(O181:O184)</f>
        <v>1.9379999999999999</v>
      </c>
      <c r="R181" s="111">
        <f t="shared" ref="R181" si="31">Q181*1.02*1.05*$R$14</f>
        <v>2.1943222056000002</v>
      </c>
      <c r="S181" s="120">
        <f>F181*$S$21</f>
        <v>2.5598135426483926</v>
      </c>
      <c r="T181" s="111">
        <f>E181*S181</f>
        <v>53.756084395616242</v>
      </c>
    </row>
    <row r="182" spans="1:20" ht="12.75" customHeight="1">
      <c r="A182" s="129"/>
      <c r="B182" s="139"/>
      <c r="C182" s="139"/>
      <c r="D182" s="140"/>
      <c r="E182" s="124"/>
      <c r="F182" s="125"/>
      <c r="G182" s="138"/>
      <c r="H182" s="111"/>
      <c r="I182" s="128"/>
      <c r="J182" s="111"/>
      <c r="K182" s="16"/>
      <c r="L182" s="16"/>
      <c r="M182" s="16"/>
      <c r="N182" s="43"/>
      <c r="O182" s="14">
        <f t="shared" si="19"/>
        <v>0</v>
      </c>
      <c r="P182" s="111"/>
      <c r="Q182" s="111"/>
      <c r="R182" s="111"/>
      <c r="S182" s="121"/>
      <c r="T182" s="111"/>
    </row>
    <row r="183" spans="1:20" ht="12.75" customHeight="1">
      <c r="A183" s="129"/>
      <c r="B183" s="139"/>
      <c r="C183" s="139"/>
      <c r="D183" s="140"/>
      <c r="E183" s="124"/>
      <c r="F183" s="125"/>
      <c r="G183" s="138"/>
      <c r="H183" s="111"/>
      <c r="I183" s="128"/>
      <c r="J183" s="111"/>
      <c r="K183" s="16"/>
      <c r="L183" s="16"/>
      <c r="M183" s="18"/>
      <c r="N183" s="19"/>
      <c r="O183" s="14">
        <f t="shared" si="19"/>
        <v>0</v>
      </c>
      <c r="P183" s="111"/>
      <c r="Q183" s="111"/>
      <c r="R183" s="111"/>
      <c r="S183" s="121"/>
      <c r="T183" s="111"/>
    </row>
    <row r="184" spans="1:20" ht="12.75" customHeight="1">
      <c r="A184" s="129"/>
      <c r="B184" s="139"/>
      <c r="C184" s="139"/>
      <c r="D184" s="140"/>
      <c r="E184" s="124"/>
      <c r="F184" s="125"/>
      <c r="G184" s="138"/>
      <c r="H184" s="111"/>
      <c r="I184" s="128"/>
      <c r="J184" s="111"/>
      <c r="K184" s="16"/>
      <c r="L184" s="16"/>
      <c r="M184" s="16"/>
      <c r="N184" s="27"/>
      <c r="O184" s="14">
        <f t="shared" si="19"/>
        <v>0</v>
      </c>
      <c r="P184" s="111"/>
      <c r="Q184" s="111"/>
      <c r="R184" s="111"/>
      <c r="S184" s="122"/>
      <c r="T184" s="111"/>
    </row>
    <row r="185" spans="1:20" ht="12.75" customHeight="1">
      <c r="A185" s="129">
        <v>7</v>
      </c>
      <c r="B185" s="139" t="s">
        <v>29</v>
      </c>
      <c r="C185" s="139" t="s">
        <v>176</v>
      </c>
      <c r="D185" s="140" t="s">
        <v>37</v>
      </c>
      <c r="E185" s="124">
        <v>12</v>
      </c>
      <c r="F185" s="125">
        <f t="shared" ref="F185" si="32">H185+J185+R185</f>
        <v>0.72011812320000002</v>
      </c>
      <c r="G185" s="138"/>
      <c r="H185" s="111">
        <f t="shared" ref="H185" si="33">G185*$P$8/1000</f>
        <v>0</v>
      </c>
      <c r="I185" s="128"/>
      <c r="J185" s="111">
        <f t="shared" ref="J185" si="34">I185*$P$9/1000</f>
        <v>0</v>
      </c>
      <c r="K185" s="16" t="s">
        <v>68</v>
      </c>
      <c r="L185" s="16" t="s">
        <v>37</v>
      </c>
      <c r="M185" s="16">
        <v>1</v>
      </c>
      <c r="N185" s="27">
        <v>0.63600000000000001</v>
      </c>
      <c r="O185" s="14">
        <f t="shared" si="19"/>
        <v>0.63600000000000001</v>
      </c>
      <c r="P185" s="111">
        <f t="shared" ref="P185" si="35">E185*F185</f>
        <v>8.6414174784000011</v>
      </c>
      <c r="Q185" s="111">
        <f t="shared" ref="Q185" si="36">SUM(O185:O188)</f>
        <v>0.63600000000000001</v>
      </c>
      <c r="R185" s="111">
        <f t="shared" ref="R185" si="37">Q185*1.02*1.05*$R$14</f>
        <v>0.72011812320000002</v>
      </c>
      <c r="S185" s="120">
        <f t="shared" ref="S185" si="38">F185*$S$21</f>
        <v>0.84006264867098934</v>
      </c>
      <c r="T185" s="111">
        <f t="shared" ref="T185" si="39">E185*S185</f>
        <v>10.080751784051872</v>
      </c>
    </row>
    <row r="186" spans="1:20" ht="12.75" customHeight="1">
      <c r="A186" s="129"/>
      <c r="B186" s="139"/>
      <c r="C186" s="139"/>
      <c r="D186" s="140"/>
      <c r="E186" s="124"/>
      <c r="F186" s="125"/>
      <c r="G186" s="138"/>
      <c r="H186" s="111"/>
      <c r="I186" s="128"/>
      <c r="J186" s="111"/>
      <c r="K186" s="16"/>
      <c r="L186" s="16"/>
      <c r="M186" s="16"/>
      <c r="N186" s="43"/>
      <c r="O186" s="14">
        <f t="shared" si="19"/>
        <v>0</v>
      </c>
      <c r="P186" s="111"/>
      <c r="Q186" s="111"/>
      <c r="R186" s="111"/>
      <c r="S186" s="121"/>
      <c r="T186" s="111"/>
    </row>
    <row r="187" spans="1:20" ht="12.75" customHeight="1">
      <c r="A187" s="129"/>
      <c r="B187" s="139"/>
      <c r="C187" s="139"/>
      <c r="D187" s="140"/>
      <c r="E187" s="124"/>
      <c r="F187" s="125"/>
      <c r="G187" s="138"/>
      <c r="H187" s="111"/>
      <c r="I187" s="128"/>
      <c r="J187" s="111"/>
      <c r="K187" s="16"/>
      <c r="L187" s="16"/>
      <c r="M187" s="18"/>
      <c r="N187" s="19"/>
      <c r="O187" s="14">
        <f t="shared" si="19"/>
        <v>0</v>
      </c>
      <c r="P187" s="111"/>
      <c r="Q187" s="111"/>
      <c r="R187" s="111"/>
      <c r="S187" s="121"/>
      <c r="T187" s="111"/>
    </row>
    <row r="188" spans="1:20" ht="12.75" customHeight="1">
      <c r="A188" s="129"/>
      <c r="B188" s="139"/>
      <c r="C188" s="139"/>
      <c r="D188" s="140"/>
      <c r="E188" s="124"/>
      <c r="F188" s="125"/>
      <c r="G188" s="138"/>
      <c r="H188" s="111"/>
      <c r="I188" s="128"/>
      <c r="J188" s="111"/>
      <c r="K188" s="16"/>
      <c r="L188" s="16"/>
      <c r="M188" s="16"/>
      <c r="N188" s="27"/>
      <c r="O188" s="14">
        <f t="shared" si="19"/>
        <v>0</v>
      </c>
      <c r="P188" s="111"/>
      <c r="Q188" s="111"/>
      <c r="R188" s="111"/>
      <c r="S188" s="122"/>
      <c r="T188" s="111"/>
    </row>
    <row r="189" spans="1:20" ht="12.75" customHeight="1">
      <c r="A189" s="129">
        <v>8</v>
      </c>
      <c r="B189" s="139" t="s">
        <v>29</v>
      </c>
      <c r="C189" s="139" t="s">
        <v>177</v>
      </c>
      <c r="D189" s="147" t="s">
        <v>23</v>
      </c>
      <c r="E189" s="124">
        <v>0.2</v>
      </c>
      <c r="F189" s="125">
        <f t="shared" ref="F189" si="40">H189+J189+R189</f>
        <v>20.639989414799999</v>
      </c>
      <c r="G189" s="138"/>
      <c r="H189" s="111">
        <f t="shared" ref="H189" si="41">G189*$P$8/1000</f>
        <v>0</v>
      </c>
      <c r="I189" s="128"/>
      <c r="J189" s="111">
        <f t="shared" ref="J189" si="42">I189*$P$9/1000</f>
        <v>0</v>
      </c>
      <c r="K189" s="16" t="s">
        <v>178</v>
      </c>
      <c r="L189" s="31" t="s">
        <v>23</v>
      </c>
      <c r="M189" s="16">
        <v>1</v>
      </c>
      <c r="N189" s="27">
        <v>18.228999999999999</v>
      </c>
      <c r="O189" s="14">
        <f t="shared" si="19"/>
        <v>18.228999999999999</v>
      </c>
      <c r="P189" s="111">
        <f t="shared" ref="P189" si="43">E189*F189</f>
        <v>4.1279978829599999</v>
      </c>
      <c r="Q189" s="111">
        <f t="shared" ref="Q189" si="44">SUM(O189:O192)</f>
        <v>18.228999999999999</v>
      </c>
      <c r="R189" s="111">
        <f t="shared" ref="R189" si="45">Q189*1.02*1.05*$R$14</f>
        <v>20.639989414799999</v>
      </c>
      <c r="S189" s="120">
        <f t="shared" ref="S189" si="46">F189*$S$21</f>
        <v>24.077833368904816</v>
      </c>
      <c r="T189" s="111">
        <f t="shared" ref="T189" si="47">E189*S189</f>
        <v>4.8155666737809639</v>
      </c>
    </row>
    <row r="190" spans="1:20" ht="12.75" customHeight="1">
      <c r="A190" s="129"/>
      <c r="B190" s="139"/>
      <c r="C190" s="139"/>
      <c r="D190" s="148"/>
      <c r="E190" s="124"/>
      <c r="F190" s="125"/>
      <c r="G190" s="138"/>
      <c r="H190" s="111"/>
      <c r="I190" s="128"/>
      <c r="J190" s="111"/>
      <c r="K190" s="16"/>
      <c r="L190" s="16"/>
      <c r="M190" s="16"/>
      <c r="N190" s="43"/>
      <c r="O190" s="14">
        <f t="shared" si="19"/>
        <v>0</v>
      </c>
      <c r="P190" s="111"/>
      <c r="Q190" s="111"/>
      <c r="R190" s="111"/>
      <c r="S190" s="121"/>
      <c r="T190" s="111"/>
    </row>
    <row r="191" spans="1:20" ht="12.75" customHeight="1">
      <c r="A191" s="129"/>
      <c r="B191" s="139"/>
      <c r="C191" s="139"/>
      <c r="D191" s="148"/>
      <c r="E191" s="124"/>
      <c r="F191" s="125"/>
      <c r="G191" s="138"/>
      <c r="H191" s="111"/>
      <c r="I191" s="128"/>
      <c r="J191" s="111"/>
      <c r="K191" s="16"/>
      <c r="L191" s="16"/>
      <c r="M191" s="18"/>
      <c r="N191" s="19"/>
      <c r="O191" s="14">
        <f t="shared" si="19"/>
        <v>0</v>
      </c>
      <c r="P191" s="111"/>
      <c r="Q191" s="111"/>
      <c r="R191" s="111"/>
      <c r="S191" s="121"/>
      <c r="T191" s="111"/>
    </row>
    <row r="192" spans="1:20" ht="12.75" customHeight="1">
      <c r="A192" s="129"/>
      <c r="B192" s="139"/>
      <c r="C192" s="139"/>
      <c r="D192" s="149"/>
      <c r="E192" s="124"/>
      <c r="F192" s="125"/>
      <c r="G192" s="138"/>
      <c r="H192" s="111"/>
      <c r="I192" s="128"/>
      <c r="J192" s="111"/>
      <c r="K192" s="16"/>
      <c r="L192" s="16"/>
      <c r="M192" s="16"/>
      <c r="N192" s="27"/>
      <c r="O192" s="14">
        <f t="shared" si="19"/>
        <v>0</v>
      </c>
      <c r="P192" s="111"/>
      <c r="Q192" s="111"/>
      <c r="R192" s="111"/>
      <c r="S192" s="122"/>
      <c r="T192" s="111"/>
    </row>
    <row r="193" spans="1:20" ht="12.75" customHeight="1">
      <c r="A193" s="129">
        <v>9</v>
      </c>
      <c r="B193" s="174" t="s">
        <v>179</v>
      </c>
      <c r="C193" s="174" t="s">
        <v>180</v>
      </c>
      <c r="D193" s="140" t="s">
        <v>23</v>
      </c>
      <c r="E193" s="200">
        <v>6.5</v>
      </c>
      <c r="F193" s="125">
        <f t="shared" ref="F193" si="48">H193+J193+R193</f>
        <v>0.54515268626519986</v>
      </c>
      <c r="G193" s="137">
        <v>0.214</v>
      </c>
      <c r="H193" s="111">
        <f t="shared" ref="H193" si="49">G193*$P$8/1000</f>
        <v>0.38799269999999997</v>
      </c>
      <c r="I193" s="201">
        <v>2.9999999999999997E-4</v>
      </c>
      <c r="J193" s="111">
        <f t="shared" ref="J193" si="50">I193*$P$9/1000</f>
        <v>7.1432399999999991E-4</v>
      </c>
      <c r="K193" s="31" t="s">
        <v>181</v>
      </c>
      <c r="L193" s="31" t="s">
        <v>30</v>
      </c>
      <c r="M193" s="31">
        <v>2E-3</v>
      </c>
      <c r="N193" s="39">
        <v>1.1080000000000001</v>
      </c>
      <c r="O193" s="14">
        <f t="shared" si="19"/>
        <v>2.2160000000000001E-3</v>
      </c>
      <c r="P193" s="111">
        <f t="shared" ref="P193" si="51">E193*F193</f>
        <v>3.5434924607237992</v>
      </c>
      <c r="Q193" s="111">
        <f t="shared" ref="Q193" si="52">SUM(O193:O196)</f>
        <v>0.13817099999999999</v>
      </c>
      <c r="R193" s="111">
        <f t="shared" ref="R193" si="53">Q193*1.02*1.05*$R$14</f>
        <v>0.15644566226519996</v>
      </c>
      <c r="S193" s="120">
        <f t="shared" ref="S193" si="54">F193*$S$21</f>
        <v>0.63595456745206469</v>
      </c>
      <c r="T193" s="111">
        <f t="shared" ref="T193" si="55">E193*S193</f>
        <v>4.1337046884384208</v>
      </c>
    </row>
    <row r="194" spans="1:20" ht="12.75" customHeight="1">
      <c r="A194" s="129"/>
      <c r="B194" s="174"/>
      <c r="C194" s="174"/>
      <c r="D194" s="140"/>
      <c r="E194" s="200"/>
      <c r="F194" s="125"/>
      <c r="G194" s="137"/>
      <c r="H194" s="111"/>
      <c r="I194" s="201"/>
      <c r="J194" s="111"/>
      <c r="K194" s="31" t="s">
        <v>182</v>
      </c>
      <c r="L194" s="31" t="s">
        <v>30</v>
      </c>
      <c r="M194" s="31">
        <v>0.24399999999999999</v>
      </c>
      <c r="N194" s="39">
        <v>0.46899999999999997</v>
      </c>
      <c r="O194" s="14">
        <f t="shared" si="19"/>
        <v>0.114436</v>
      </c>
      <c r="P194" s="111"/>
      <c r="Q194" s="111"/>
      <c r="R194" s="111"/>
      <c r="S194" s="121"/>
      <c r="T194" s="111"/>
    </row>
    <row r="195" spans="1:20" ht="12.75" customHeight="1">
      <c r="A195" s="129"/>
      <c r="B195" s="174"/>
      <c r="C195" s="174"/>
      <c r="D195" s="140"/>
      <c r="E195" s="200"/>
      <c r="F195" s="125"/>
      <c r="G195" s="137"/>
      <c r="H195" s="111"/>
      <c r="I195" s="201"/>
      <c r="J195" s="111"/>
      <c r="K195" s="31" t="s">
        <v>183</v>
      </c>
      <c r="L195" s="31" t="s">
        <v>30</v>
      </c>
      <c r="M195" s="31">
        <v>2.7E-2</v>
      </c>
      <c r="N195" s="39">
        <v>0.79700000000000004</v>
      </c>
      <c r="O195" s="14">
        <f t="shared" si="19"/>
        <v>2.1519E-2</v>
      </c>
      <c r="P195" s="111"/>
      <c r="Q195" s="111"/>
      <c r="R195" s="111"/>
      <c r="S195" s="121"/>
      <c r="T195" s="111"/>
    </row>
    <row r="196" spans="1:20" ht="12.75" customHeight="1">
      <c r="A196" s="129"/>
      <c r="B196" s="174"/>
      <c r="C196" s="174"/>
      <c r="D196" s="140"/>
      <c r="E196" s="200"/>
      <c r="F196" s="125"/>
      <c r="G196" s="137"/>
      <c r="H196" s="111"/>
      <c r="I196" s="201"/>
      <c r="J196" s="111"/>
      <c r="K196" s="37"/>
      <c r="L196" s="37"/>
      <c r="M196" s="37"/>
      <c r="N196" s="40"/>
      <c r="O196" s="14">
        <f t="shared" si="19"/>
        <v>0</v>
      </c>
      <c r="P196" s="111"/>
      <c r="Q196" s="111"/>
      <c r="R196" s="111"/>
      <c r="S196" s="122"/>
      <c r="T196" s="111"/>
    </row>
    <row r="197" spans="1:20" ht="12.75" customHeight="1">
      <c r="A197" s="129">
        <v>10</v>
      </c>
      <c r="B197" s="202" t="s">
        <v>185</v>
      </c>
      <c r="C197" s="139" t="s">
        <v>187</v>
      </c>
      <c r="D197" s="147" t="s">
        <v>23</v>
      </c>
      <c r="E197" s="124">
        <v>21</v>
      </c>
      <c r="F197" s="125">
        <f t="shared" ref="F197" si="56">H197+J197+R197</f>
        <v>12.334776975604001</v>
      </c>
      <c r="G197" s="178">
        <v>3.37</v>
      </c>
      <c r="H197" s="111">
        <f t="shared" ref="H197" si="57">G197*$P$8/1000</f>
        <v>6.1099785000000004</v>
      </c>
      <c r="I197" s="178">
        <v>3.4000000000000002E-2</v>
      </c>
      <c r="J197" s="111">
        <f t="shared" ref="J197" si="58">I197*$P$9/1000</f>
        <v>8.095672000000001E-2</v>
      </c>
      <c r="K197" s="31" t="s">
        <v>186</v>
      </c>
      <c r="L197" s="31" t="s">
        <v>23</v>
      </c>
      <c r="M197" s="31">
        <v>1.01</v>
      </c>
      <c r="N197" s="40">
        <v>4.9169999999999998</v>
      </c>
      <c r="O197" s="14">
        <f t="shared" ref="O197:O260" si="59">M197*N197</f>
        <v>4.96617</v>
      </c>
      <c r="P197" s="111">
        <f t="shared" ref="P197" si="60">E197*F197</f>
        <v>259.03031648768399</v>
      </c>
      <c r="Q197" s="111">
        <f t="shared" ref="Q197" si="61">SUM(O197:O200)</f>
        <v>5.4261699999999999</v>
      </c>
      <c r="R197" s="111">
        <f t="shared" ref="R197" si="62">Q197*1.02*1.05*$R$14</f>
        <v>6.1438417556039999</v>
      </c>
      <c r="S197" s="120">
        <f t="shared" ref="S197" si="63">F197*$S$21</f>
        <v>14.389285706136818</v>
      </c>
      <c r="T197" s="111">
        <f t="shared" ref="T197" si="64">E197*S197</f>
        <v>302.17499982887318</v>
      </c>
    </row>
    <row r="198" spans="1:20" ht="12.75" customHeight="1">
      <c r="A198" s="129"/>
      <c r="B198" s="203"/>
      <c r="C198" s="139"/>
      <c r="D198" s="148"/>
      <c r="E198" s="124"/>
      <c r="F198" s="125"/>
      <c r="G198" s="179"/>
      <c r="H198" s="111"/>
      <c r="I198" s="179"/>
      <c r="J198" s="111"/>
      <c r="K198" s="31"/>
      <c r="L198" s="31"/>
      <c r="M198" s="31"/>
      <c r="N198" s="40"/>
      <c r="O198" s="14">
        <f t="shared" si="59"/>
        <v>0</v>
      </c>
      <c r="P198" s="111"/>
      <c r="Q198" s="111"/>
      <c r="R198" s="111"/>
      <c r="S198" s="121"/>
      <c r="T198" s="111"/>
    </row>
    <row r="199" spans="1:20" ht="12.75" customHeight="1">
      <c r="A199" s="129"/>
      <c r="B199" s="203"/>
      <c r="C199" s="139"/>
      <c r="D199" s="148"/>
      <c r="E199" s="124"/>
      <c r="F199" s="125"/>
      <c r="G199" s="179"/>
      <c r="H199" s="111"/>
      <c r="I199" s="179"/>
      <c r="J199" s="111"/>
      <c r="K199" s="31" t="s">
        <v>42</v>
      </c>
      <c r="L199" s="31" t="s">
        <v>36</v>
      </c>
      <c r="M199" s="32">
        <v>0.02</v>
      </c>
      <c r="N199" s="36">
        <v>23</v>
      </c>
      <c r="O199" s="14">
        <f t="shared" si="59"/>
        <v>0.46</v>
      </c>
      <c r="P199" s="111"/>
      <c r="Q199" s="111"/>
      <c r="R199" s="111"/>
      <c r="S199" s="121"/>
      <c r="T199" s="111"/>
    </row>
    <row r="200" spans="1:20" ht="12.75" customHeight="1">
      <c r="A200" s="129"/>
      <c r="B200" s="204"/>
      <c r="C200" s="139"/>
      <c r="D200" s="149"/>
      <c r="E200" s="124"/>
      <c r="F200" s="125"/>
      <c r="G200" s="180"/>
      <c r="H200" s="111"/>
      <c r="I200" s="180"/>
      <c r="J200" s="111"/>
      <c r="K200" s="16"/>
      <c r="L200" s="16"/>
      <c r="M200" s="16"/>
      <c r="N200" s="27"/>
      <c r="O200" s="14">
        <f t="shared" si="59"/>
        <v>0</v>
      </c>
      <c r="P200" s="111"/>
      <c r="Q200" s="111"/>
      <c r="R200" s="111"/>
      <c r="S200" s="122"/>
      <c r="T200" s="111"/>
    </row>
    <row r="201" spans="1:20" ht="12.75" customHeight="1">
      <c r="A201" s="129"/>
      <c r="B201" s="139"/>
      <c r="C201" s="143" t="s">
        <v>184</v>
      </c>
      <c r="D201" s="181"/>
      <c r="E201" s="141"/>
      <c r="F201" s="125">
        <f>H201+J201+R201</f>
        <v>0</v>
      </c>
      <c r="G201" s="205"/>
      <c r="H201" s="111">
        <f>G201*$P$8/1000</f>
        <v>0</v>
      </c>
      <c r="I201" s="138"/>
      <c r="J201" s="111">
        <f>I201*$P$9/1000</f>
        <v>0</v>
      </c>
      <c r="K201" s="16"/>
      <c r="L201" s="16"/>
      <c r="M201" s="16"/>
      <c r="N201" s="27"/>
      <c r="O201" s="14">
        <f t="shared" si="59"/>
        <v>0</v>
      </c>
      <c r="P201" s="111">
        <f>E201*F201</f>
        <v>0</v>
      </c>
      <c r="Q201" s="111">
        <f>SUM(O201:O204)</f>
        <v>0</v>
      </c>
      <c r="R201" s="111">
        <f>Q201*1.02*1.05*$R$14</f>
        <v>0</v>
      </c>
      <c r="S201" s="120">
        <f t="shared" ref="S201" si="65">F201*$S$21</f>
        <v>0</v>
      </c>
      <c r="T201" s="111">
        <f t="shared" ref="T201" si="66">E201*S201</f>
        <v>0</v>
      </c>
    </row>
    <row r="202" spans="1:20" ht="12.75" customHeight="1">
      <c r="A202" s="129"/>
      <c r="B202" s="139"/>
      <c r="C202" s="143"/>
      <c r="D202" s="165"/>
      <c r="E202" s="141"/>
      <c r="F202" s="125"/>
      <c r="G202" s="206"/>
      <c r="H202" s="111"/>
      <c r="I202" s="138"/>
      <c r="J202" s="111"/>
      <c r="K202" s="16"/>
      <c r="L202" s="16"/>
      <c r="M202" s="16"/>
      <c r="N202" s="27"/>
      <c r="O202" s="14">
        <f t="shared" si="59"/>
        <v>0</v>
      </c>
      <c r="P202" s="111"/>
      <c r="Q202" s="111"/>
      <c r="R202" s="111"/>
      <c r="S202" s="121"/>
      <c r="T202" s="111"/>
    </row>
    <row r="203" spans="1:20" ht="12.75" customHeight="1">
      <c r="A203" s="129"/>
      <c r="B203" s="139"/>
      <c r="C203" s="143"/>
      <c r="D203" s="165"/>
      <c r="E203" s="141"/>
      <c r="F203" s="125"/>
      <c r="G203" s="206"/>
      <c r="H203" s="111"/>
      <c r="I203" s="138"/>
      <c r="J203" s="111"/>
      <c r="K203" s="16"/>
      <c r="L203" s="16"/>
      <c r="M203" s="16"/>
      <c r="N203" s="27"/>
      <c r="O203" s="14">
        <f t="shared" si="59"/>
        <v>0</v>
      </c>
      <c r="P203" s="111"/>
      <c r="Q203" s="111"/>
      <c r="R203" s="111"/>
      <c r="S203" s="121"/>
      <c r="T203" s="111"/>
    </row>
    <row r="204" spans="1:20" ht="12.75" customHeight="1">
      <c r="A204" s="129"/>
      <c r="B204" s="139"/>
      <c r="C204" s="143"/>
      <c r="D204" s="165"/>
      <c r="E204" s="141"/>
      <c r="F204" s="125"/>
      <c r="G204" s="207"/>
      <c r="H204" s="111"/>
      <c r="I204" s="138"/>
      <c r="J204" s="111"/>
      <c r="K204" s="16"/>
      <c r="L204" s="16"/>
      <c r="M204" s="16"/>
      <c r="N204" s="27"/>
      <c r="O204" s="14">
        <f t="shared" si="59"/>
        <v>0</v>
      </c>
      <c r="P204" s="111"/>
      <c r="Q204" s="111"/>
      <c r="R204" s="111"/>
      <c r="S204" s="122"/>
      <c r="T204" s="111"/>
    </row>
    <row r="205" spans="1:20" ht="12.75" customHeight="1">
      <c r="A205" s="129">
        <v>1</v>
      </c>
      <c r="B205" s="130" t="s">
        <v>43</v>
      </c>
      <c r="C205" s="130" t="s">
        <v>113</v>
      </c>
      <c r="D205" s="133" t="s">
        <v>36</v>
      </c>
      <c r="E205" s="125">
        <v>2</v>
      </c>
      <c r="F205" s="125">
        <f t="shared" ref="F205" si="67">H205+J205+R205</f>
        <v>9.316828601368</v>
      </c>
      <c r="G205" s="138">
        <v>0.11</v>
      </c>
      <c r="H205" s="111">
        <f t="shared" ref="H205" si="68">G205*$P$8/1000</f>
        <v>0.19943549999999999</v>
      </c>
      <c r="I205" s="127">
        <v>0.76</v>
      </c>
      <c r="J205" s="111">
        <f t="shared" ref="J205" si="69">I205*$P$9/1000</f>
        <v>1.8096207999999998</v>
      </c>
      <c r="K205" s="16" t="s">
        <v>114</v>
      </c>
      <c r="L205" s="16" t="s">
        <v>41</v>
      </c>
      <c r="M205" s="16">
        <v>1.26</v>
      </c>
      <c r="N205" s="27">
        <v>5.1139999999999999</v>
      </c>
      <c r="O205" s="14">
        <f t="shared" si="59"/>
        <v>6.4436400000000003</v>
      </c>
      <c r="P205" s="111">
        <f t="shared" ref="P205" si="70">E205*F205</f>
        <v>18.633657202736</v>
      </c>
      <c r="Q205" s="111">
        <f t="shared" ref="Q205" si="71">SUM(O205:O208)</f>
        <v>6.4541400000000007</v>
      </c>
      <c r="R205" s="111">
        <f t="shared" ref="R205" si="72">Q205*1.02*1.05*$R$14</f>
        <v>7.3077723013679998</v>
      </c>
      <c r="S205" s="120">
        <f t="shared" ref="S205" si="73">F205*$S$21</f>
        <v>10.868660932041422</v>
      </c>
      <c r="T205" s="111">
        <f t="shared" ref="T205" si="74">E205*S205</f>
        <v>21.737321864082844</v>
      </c>
    </row>
    <row r="206" spans="1:20" ht="12.75" customHeight="1">
      <c r="A206" s="129"/>
      <c r="B206" s="131"/>
      <c r="C206" s="131"/>
      <c r="D206" s="134"/>
      <c r="E206" s="125"/>
      <c r="F206" s="125"/>
      <c r="G206" s="138"/>
      <c r="H206" s="111"/>
      <c r="I206" s="127"/>
      <c r="J206" s="111"/>
      <c r="K206" s="16" t="s">
        <v>51</v>
      </c>
      <c r="L206" s="16" t="s">
        <v>41</v>
      </c>
      <c r="M206" s="16">
        <v>7.0000000000000007E-2</v>
      </c>
      <c r="N206" s="27">
        <v>0.15</v>
      </c>
      <c r="O206" s="14">
        <f t="shared" si="59"/>
        <v>1.0500000000000001E-2</v>
      </c>
      <c r="P206" s="111"/>
      <c r="Q206" s="111"/>
      <c r="R206" s="111"/>
      <c r="S206" s="121"/>
      <c r="T206" s="111"/>
    </row>
    <row r="207" spans="1:20" ht="12.75" customHeight="1">
      <c r="A207" s="129"/>
      <c r="B207" s="131"/>
      <c r="C207" s="131"/>
      <c r="D207" s="134"/>
      <c r="E207" s="125"/>
      <c r="F207" s="125"/>
      <c r="G207" s="138"/>
      <c r="H207" s="111"/>
      <c r="I207" s="127"/>
      <c r="J207" s="111"/>
      <c r="K207" s="16"/>
      <c r="L207" s="16"/>
      <c r="M207" s="18"/>
      <c r="N207" s="27"/>
      <c r="O207" s="14">
        <f t="shared" si="59"/>
        <v>0</v>
      </c>
      <c r="P207" s="111"/>
      <c r="Q207" s="111"/>
      <c r="R207" s="111"/>
      <c r="S207" s="121"/>
      <c r="T207" s="111"/>
    </row>
    <row r="208" spans="1:20" ht="12.75" customHeight="1">
      <c r="A208" s="129"/>
      <c r="B208" s="132"/>
      <c r="C208" s="132"/>
      <c r="D208" s="135"/>
      <c r="E208" s="125"/>
      <c r="F208" s="125"/>
      <c r="G208" s="138"/>
      <c r="H208" s="111"/>
      <c r="I208" s="127"/>
      <c r="J208" s="111"/>
      <c r="K208" s="16"/>
      <c r="L208" s="16"/>
      <c r="M208" s="16"/>
      <c r="N208" s="27"/>
      <c r="O208" s="14">
        <f t="shared" si="59"/>
        <v>0</v>
      </c>
      <c r="P208" s="111"/>
      <c r="Q208" s="111"/>
      <c r="R208" s="111"/>
      <c r="S208" s="122"/>
      <c r="T208" s="111"/>
    </row>
    <row r="209" spans="1:20" ht="12.75" customHeight="1">
      <c r="A209" s="129">
        <v>2</v>
      </c>
      <c r="B209" s="113" t="s">
        <v>155</v>
      </c>
      <c r="C209" s="113" t="s">
        <v>188</v>
      </c>
      <c r="D209" s="112" t="s">
        <v>41</v>
      </c>
      <c r="E209" s="125">
        <v>4.5999999999999996</v>
      </c>
      <c r="F209" s="125">
        <f t="shared" ref="F209" si="75">H209+J209+R209</f>
        <v>37.828194537438996</v>
      </c>
      <c r="G209" s="178">
        <v>2.78</v>
      </c>
      <c r="H209" s="111">
        <f t="shared" ref="H209" si="76">G209*$P$8/1000</f>
        <v>5.040279</v>
      </c>
      <c r="I209" s="178">
        <v>0.34</v>
      </c>
      <c r="J209" s="111">
        <f t="shared" ref="J209" si="77">I209*$P$9/1000</f>
        <v>0.80956720000000004</v>
      </c>
      <c r="K209" s="30" t="s">
        <v>40</v>
      </c>
      <c r="L209" s="30" t="s">
        <v>41</v>
      </c>
      <c r="M209" s="43">
        <v>0.71</v>
      </c>
      <c r="N209" s="27">
        <v>31.516999999999999</v>
      </c>
      <c r="O209" s="14">
        <f t="shared" si="59"/>
        <v>22.37707</v>
      </c>
      <c r="P209" s="111">
        <f t="shared" ref="P209" si="78">E209*F209</f>
        <v>174.00969487221937</v>
      </c>
      <c r="Q209" s="111">
        <f t="shared" ref="Q209" si="79">SUM(O209:O212)</f>
        <v>28.242907499999998</v>
      </c>
      <c r="R209" s="111">
        <f t="shared" ref="R209" si="80">Q209*1.02*1.05*$R$14</f>
        <v>31.978348337438998</v>
      </c>
      <c r="S209" s="120">
        <f t="shared" ref="S209" si="81">F209*$S$21</f>
        <v>44.128945340730809</v>
      </c>
      <c r="T209" s="111">
        <f t="shared" ref="T209" si="82">E209*S209</f>
        <v>202.99314856736171</v>
      </c>
    </row>
    <row r="210" spans="1:20" ht="12.75" customHeight="1">
      <c r="A210" s="129"/>
      <c r="B210" s="113"/>
      <c r="C210" s="113"/>
      <c r="D210" s="112"/>
      <c r="E210" s="125"/>
      <c r="F210" s="125"/>
      <c r="G210" s="179"/>
      <c r="H210" s="111"/>
      <c r="I210" s="179"/>
      <c r="J210" s="111"/>
      <c r="K210" s="30" t="s">
        <v>80</v>
      </c>
      <c r="L210" s="30" t="s">
        <v>156</v>
      </c>
      <c r="M210" s="30">
        <v>1.17</v>
      </c>
      <c r="N210" s="43">
        <v>3.5</v>
      </c>
      <c r="O210" s="14">
        <f t="shared" si="59"/>
        <v>4.0949999999999998</v>
      </c>
      <c r="P210" s="111"/>
      <c r="Q210" s="111"/>
      <c r="R210" s="111"/>
      <c r="S210" s="121"/>
      <c r="T210" s="111"/>
    </row>
    <row r="211" spans="1:20" ht="12.75" customHeight="1">
      <c r="A211" s="129"/>
      <c r="B211" s="113"/>
      <c r="C211" s="113"/>
      <c r="D211" s="112"/>
      <c r="E211" s="125"/>
      <c r="F211" s="125"/>
      <c r="G211" s="179"/>
      <c r="H211" s="111"/>
      <c r="I211" s="179"/>
      <c r="J211" s="111"/>
      <c r="K211" s="30" t="s">
        <v>105</v>
      </c>
      <c r="L211" s="30" t="s">
        <v>41</v>
      </c>
      <c r="M211" s="38">
        <v>1.2500000000000001E-2</v>
      </c>
      <c r="N211" s="27">
        <v>141.667</v>
      </c>
      <c r="O211" s="14">
        <f t="shared" si="59"/>
        <v>1.7708375000000001</v>
      </c>
      <c r="P211" s="111"/>
      <c r="Q211" s="111"/>
      <c r="R211" s="111"/>
      <c r="S211" s="121"/>
      <c r="T211" s="111"/>
    </row>
    <row r="212" spans="1:20" ht="12.75" customHeight="1">
      <c r="A212" s="129"/>
      <c r="B212" s="113"/>
      <c r="C212" s="113"/>
      <c r="D212" s="112"/>
      <c r="E212" s="125"/>
      <c r="F212" s="125"/>
      <c r="G212" s="180"/>
      <c r="H212" s="111"/>
      <c r="I212" s="180"/>
      <c r="J212" s="111"/>
      <c r="K212" s="16"/>
      <c r="L212" s="16"/>
      <c r="M212" s="16"/>
      <c r="N212" s="27"/>
      <c r="O212" s="14">
        <f t="shared" si="59"/>
        <v>0</v>
      </c>
      <c r="P212" s="111"/>
      <c r="Q212" s="111"/>
      <c r="R212" s="111"/>
      <c r="S212" s="122"/>
      <c r="T212" s="111"/>
    </row>
    <row r="213" spans="1:20" ht="12.75" customHeight="1">
      <c r="A213" s="129">
        <v>3</v>
      </c>
      <c r="B213" s="130" t="s">
        <v>29</v>
      </c>
      <c r="C213" s="130" t="s">
        <v>150</v>
      </c>
      <c r="D213" s="133" t="s">
        <v>28</v>
      </c>
      <c r="E213" s="173">
        <v>0.35499999999999998</v>
      </c>
      <c r="F213" s="167">
        <f>H213+J213+R213</f>
        <v>392.20282480679998</v>
      </c>
      <c r="G213" s="128"/>
      <c r="H213" s="120">
        <f>G213*$P$8/1000</f>
        <v>0</v>
      </c>
      <c r="I213" s="138"/>
      <c r="J213" s="120">
        <f>I213*$P$9/1000</f>
        <v>0</v>
      </c>
      <c r="K213" s="16" t="s">
        <v>151</v>
      </c>
      <c r="L213" s="16" t="s">
        <v>28</v>
      </c>
      <c r="M213" s="16">
        <v>1</v>
      </c>
      <c r="N213" s="27">
        <v>346.38900000000001</v>
      </c>
      <c r="O213" s="14">
        <f t="shared" si="59"/>
        <v>346.38900000000001</v>
      </c>
      <c r="P213" s="120">
        <f>E213*F213</f>
        <v>139.23200280641399</v>
      </c>
      <c r="Q213" s="120">
        <f>SUM(O213:O216)</f>
        <v>346.38900000000001</v>
      </c>
      <c r="R213" s="120">
        <f>Q213*1.02*1.05*$R$14</f>
        <v>392.20282480679998</v>
      </c>
      <c r="S213" s="120">
        <f t="shared" ref="S213" si="83">F213*$S$21</f>
        <v>457.52902643159644</v>
      </c>
      <c r="T213" s="111">
        <f t="shared" ref="T213" si="84">E213*S213</f>
        <v>162.42280438321671</v>
      </c>
    </row>
    <row r="214" spans="1:20" ht="12.75" customHeight="1">
      <c r="A214" s="129"/>
      <c r="B214" s="131"/>
      <c r="C214" s="131"/>
      <c r="D214" s="134"/>
      <c r="E214" s="173"/>
      <c r="F214" s="168"/>
      <c r="G214" s="128"/>
      <c r="H214" s="121"/>
      <c r="I214" s="138"/>
      <c r="J214" s="121"/>
      <c r="K214" s="16"/>
      <c r="L214" s="16"/>
      <c r="M214" s="16"/>
      <c r="N214" s="27"/>
      <c r="O214" s="14">
        <f t="shared" si="59"/>
        <v>0</v>
      </c>
      <c r="P214" s="121"/>
      <c r="Q214" s="121"/>
      <c r="R214" s="121"/>
      <c r="S214" s="121"/>
      <c r="T214" s="111"/>
    </row>
    <row r="215" spans="1:20" ht="12.75" customHeight="1">
      <c r="A215" s="129"/>
      <c r="B215" s="131"/>
      <c r="C215" s="131"/>
      <c r="D215" s="134"/>
      <c r="E215" s="173"/>
      <c r="F215" s="168"/>
      <c r="G215" s="128"/>
      <c r="H215" s="121"/>
      <c r="I215" s="138"/>
      <c r="J215" s="121"/>
      <c r="K215" s="16"/>
      <c r="L215" s="16"/>
      <c r="M215" s="16"/>
      <c r="N215" s="27"/>
      <c r="O215" s="14">
        <f t="shared" si="59"/>
        <v>0</v>
      </c>
      <c r="P215" s="121"/>
      <c r="Q215" s="121"/>
      <c r="R215" s="121"/>
      <c r="S215" s="121"/>
      <c r="T215" s="111"/>
    </row>
    <row r="216" spans="1:20" ht="12.75" customHeight="1">
      <c r="A216" s="129"/>
      <c r="B216" s="132"/>
      <c r="C216" s="132"/>
      <c r="D216" s="135"/>
      <c r="E216" s="173"/>
      <c r="F216" s="169"/>
      <c r="G216" s="128"/>
      <c r="H216" s="122"/>
      <c r="I216" s="138"/>
      <c r="J216" s="122"/>
      <c r="K216" s="16"/>
      <c r="L216" s="16"/>
      <c r="M216" s="16"/>
      <c r="N216" s="27"/>
      <c r="O216" s="14">
        <f t="shared" si="59"/>
        <v>0</v>
      </c>
      <c r="P216" s="122"/>
      <c r="Q216" s="122"/>
      <c r="R216" s="122"/>
      <c r="S216" s="122"/>
      <c r="T216" s="111"/>
    </row>
    <row r="217" spans="1:20" ht="12.75" customHeight="1">
      <c r="A217" s="129">
        <v>4</v>
      </c>
      <c r="B217" s="130" t="s">
        <v>29</v>
      </c>
      <c r="C217" s="139" t="s">
        <v>152</v>
      </c>
      <c r="D217" s="133" t="s">
        <v>28</v>
      </c>
      <c r="E217" s="125">
        <v>0.02</v>
      </c>
      <c r="F217" s="167">
        <f>H217+J217+R217</f>
        <v>400.06524657960006</v>
      </c>
      <c r="G217" s="138"/>
      <c r="H217" s="120">
        <f>G217*$P$8/1000</f>
        <v>0</v>
      </c>
      <c r="I217" s="127"/>
      <c r="J217" s="120">
        <f>I217*$P$9/1000</f>
        <v>0</v>
      </c>
      <c r="K217" s="16" t="s">
        <v>151</v>
      </c>
      <c r="L217" s="16" t="s">
        <v>28</v>
      </c>
      <c r="M217" s="16">
        <v>1</v>
      </c>
      <c r="N217" s="27">
        <v>353.33300000000003</v>
      </c>
      <c r="O217" s="14">
        <f t="shared" si="59"/>
        <v>353.33300000000003</v>
      </c>
      <c r="P217" s="120">
        <f>E217*F217</f>
        <v>8.0013049315920011</v>
      </c>
      <c r="Q217" s="120">
        <f>SUM(O217:O220)</f>
        <v>353.33300000000003</v>
      </c>
      <c r="R217" s="120">
        <f>Q217*1.02*1.05*$R$14</f>
        <v>400.06524657960006</v>
      </c>
      <c r="S217" s="120">
        <f t="shared" ref="S217" si="85">F217*$S$21</f>
        <v>466.70103119947595</v>
      </c>
      <c r="T217" s="111">
        <f t="shared" ref="T217" si="86">E217*S217</f>
        <v>9.3340206239895185</v>
      </c>
    </row>
    <row r="218" spans="1:20" ht="12.75" customHeight="1">
      <c r="A218" s="129"/>
      <c r="B218" s="131"/>
      <c r="C218" s="139"/>
      <c r="D218" s="134"/>
      <c r="E218" s="125"/>
      <c r="F218" s="168"/>
      <c r="G218" s="138"/>
      <c r="H218" s="121"/>
      <c r="I218" s="127"/>
      <c r="J218" s="121"/>
      <c r="K218" s="16"/>
      <c r="L218" s="16"/>
      <c r="M218" s="16"/>
      <c r="N218" s="27"/>
      <c r="O218" s="14">
        <f t="shared" si="59"/>
        <v>0</v>
      </c>
      <c r="P218" s="121"/>
      <c r="Q218" s="121"/>
      <c r="R218" s="121"/>
      <c r="S218" s="121"/>
      <c r="T218" s="111"/>
    </row>
    <row r="219" spans="1:20" ht="12.75" customHeight="1">
      <c r="A219" s="129"/>
      <c r="B219" s="131"/>
      <c r="C219" s="139"/>
      <c r="D219" s="134"/>
      <c r="E219" s="125"/>
      <c r="F219" s="168"/>
      <c r="G219" s="138"/>
      <c r="H219" s="121"/>
      <c r="I219" s="127"/>
      <c r="J219" s="121"/>
      <c r="K219" s="16"/>
      <c r="L219" s="16"/>
      <c r="M219" s="16"/>
      <c r="N219" s="27"/>
      <c r="O219" s="14">
        <f t="shared" si="59"/>
        <v>0</v>
      </c>
      <c r="P219" s="121"/>
      <c r="Q219" s="121"/>
      <c r="R219" s="121"/>
      <c r="S219" s="121"/>
      <c r="T219" s="111"/>
    </row>
    <row r="220" spans="1:20" ht="12.75" customHeight="1">
      <c r="A220" s="129"/>
      <c r="B220" s="132"/>
      <c r="C220" s="139"/>
      <c r="D220" s="135"/>
      <c r="E220" s="125"/>
      <c r="F220" s="169"/>
      <c r="G220" s="138"/>
      <c r="H220" s="122"/>
      <c r="I220" s="127"/>
      <c r="J220" s="122"/>
      <c r="K220" s="16"/>
      <c r="L220" s="16"/>
      <c r="M220" s="16"/>
      <c r="N220" s="27"/>
      <c r="O220" s="14">
        <f t="shared" si="59"/>
        <v>0</v>
      </c>
      <c r="P220" s="122"/>
      <c r="Q220" s="122"/>
      <c r="R220" s="122"/>
      <c r="S220" s="122"/>
      <c r="T220" s="111"/>
    </row>
    <row r="221" spans="1:20" ht="12.75" customHeight="1">
      <c r="A221" s="129">
        <v>5</v>
      </c>
      <c r="B221" s="139" t="s">
        <v>173</v>
      </c>
      <c r="C221" s="139" t="s">
        <v>174</v>
      </c>
      <c r="D221" s="140" t="s">
        <v>33</v>
      </c>
      <c r="E221" s="173">
        <v>0.13500000000000001</v>
      </c>
      <c r="F221" s="125">
        <f t="shared" ref="F221" si="87">H221+J221+R221</f>
        <v>77.167370080015985</v>
      </c>
      <c r="G221" s="138">
        <v>19.8</v>
      </c>
      <c r="H221" s="111">
        <f t="shared" ref="H221" si="88">G221*$P$8/1000</f>
        <v>35.898389999999999</v>
      </c>
      <c r="I221" s="128">
        <v>15.5</v>
      </c>
      <c r="J221" s="111">
        <f t="shared" ref="J221" si="89">I221*$P$9/1000</f>
        <v>36.906739999999999</v>
      </c>
      <c r="K221" s="16" t="s">
        <v>125</v>
      </c>
      <c r="L221" s="16" t="s">
        <v>30</v>
      </c>
      <c r="M221" s="16">
        <v>4.78</v>
      </c>
      <c r="N221" s="27">
        <v>0.80600000000000005</v>
      </c>
      <c r="O221" s="14">
        <f t="shared" si="59"/>
        <v>3.8526800000000003</v>
      </c>
      <c r="P221" s="111">
        <f t="shared" ref="P221" si="90">E221*F221</f>
        <v>10.417594960802159</v>
      </c>
      <c r="Q221" s="111">
        <f t="shared" ref="Q221" si="91">SUM(O221:O224)</f>
        <v>3.8526800000000003</v>
      </c>
      <c r="R221" s="111">
        <f t="shared" ref="R221" si="92">Q221*1.02*1.05*$R$14</f>
        <v>4.3622400800160008</v>
      </c>
      <c r="S221" s="120">
        <f t="shared" ref="S221" si="93">F221*$S$21</f>
        <v>90.02054414673934</v>
      </c>
      <c r="T221" s="111">
        <f t="shared" ref="T221" si="94">E221*S221</f>
        <v>12.152773459809811</v>
      </c>
    </row>
    <row r="222" spans="1:20" ht="12.75" customHeight="1">
      <c r="A222" s="129"/>
      <c r="B222" s="139"/>
      <c r="C222" s="139"/>
      <c r="D222" s="140"/>
      <c r="E222" s="173"/>
      <c r="F222" s="125"/>
      <c r="G222" s="138"/>
      <c r="H222" s="111"/>
      <c r="I222" s="128"/>
      <c r="J222" s="111"/>
      <c r="K222" s="16"/>
      <c r="L222" s="16"/>
      <c r="M222" s="16"/>
      <c r="N222" s="43"/>
      <c r="O222" s="14">
        <f t="shared" si="59"/>
        <v>0</v>
      </c>
      <c r="P222" s="111"/>
      <c r="Q222" s="111"/>
      <c r="R222" s="111"/>
      <c r="S222" s="121"/>
      <c r="T222" s="111"/>
    </row>
    <row r="223" spans="1:20" ht="12.75" customHeight="1">
      <c r="A223" s="129"/>
      <c r="B223" s="139"/>
      <c r="C223" s="139"/>
      <c r="D223" s="140"/>
      <c r="E223" s="173"/>
      <c r="F223" s="125"/>
      <c r="G223" s="138"/>
      <c r="H223" s="111"/>
      <c r="I223" s="128"/>
      <c r="J223" s="111"/>
      <c r="K223" s="16"/>
      <c r="L223" s="16"/>
      <c r="M223" s="18"/>
      <c r="N223" s="19"/>
      <c r="O223" s="14">
        <f t="shared" si="59"/>
        <v>0</v>
      </c>
      <c r="P223" s="111"/>
      <c r="Q223" s="111"/>
      <c r="R223" s="111"/>
      <c r="S223" s="121"/>
      <c r="T223" s="111"/>
    </row>
    <row r="224" spans="1:20" ht="12.75" customHeight="1">
      <c r="A224" s="129"/>
      <c r="B224" s="139"/>
      <c r="C224" s="139"/>
      <c r="D224" s="140"/>
      <c r="E224" s="173"/>
      <c r="F224" s="125"/>
      <c r="G224" s="138"/>
      <c r="H224" s="111"/>
      <c r="I224" s="128"/>
      <c r="J224" s="111"/>
      <c r="K224" s="16"/>
      <c r="L224" s="16"/>
      <c r="M224" s="16"/>
      <c r="N224" s="27"/>
      <c r="O224" s="14">
        <f t="shared" si="59"/>
        <v>0</v>
      </c>
      <c r="P224" s="111"/>
      <c r="Q224" s="111"/>
      <c r="R224" s="111"/>
      <c r="S224" s="122"/>
      <c r="T224" s="111"/>
    </row>
    <row r="225" spans="1:20" ht="12.75" customHeight="1">
      <c r="A225" s="129">
        <v>6</v>
      </c>
      <c r="B225" s="139" t="s">
        <v>29</v>
      </c>
      <c r="C225" s="139" t="s">
        <v>175</v>
      </c>
      <c r="D225" s="140" t="s">
        <v>37</v>
      </c>
      <c r="E225" s="124">
        <v>42</v>
      </c>
      <c r="F225" s="125">
        <f t="shared" ref="F225" si="95">H225+J225+R225</f>
        <v>2.1943222056000002</v>
      </c>
      <c r="G225" s="138"/>
      <c r="H225" s="111">
        <f t="shared" ref="H225" si="96">G225*$P$8/1000</f>
        <v>0</v>
      </c>
      <c r="I225" s="128"/>
      <c r="J225" s="111">
        <f t="shared" ref="J225" si="97">I225*$P$9/1000</f>
        <v>0</v>
      </c>
      <c r="K225" s="16" t="s">
        <v>68</v>
      </c>
      <c r="L225" s="16" t="s">
        <v>37</v>
      </c>
      <c r="M225" s="16">
        <v>1</v>
      </c>
      <c r="N225" s="27">
        <v>1.9379999999999999</v>
      </c>
      <c r="O225" s="14">
        <f t="shared" si="59"/>
        <v>1.9379999999999999</v>
      </c>
      <c r="P225" s="111">
        <f t="shared" ref="P225" si="98">E225*F225</f>
        <v>92.161532635200004</v>
      </c>
      <c r="Q225" s="111">
        <f t="shared" ref="Q225" si="99">SUM(O225:O228)</f>
        <v>1.9379999999999999</v>
      </c>
      <c r="R225" s="111">
        <f t="shared" ref="R225" si="100">Q225*1.02*1.05*$R$14</f>
        <v>2.1943222056000002</v>
      </c>
      <c r="S225" s="120">
        <f t="shared" ref="S225" si="101">F225*$S$21</f>
        <v>2.5598135426483926</v>
      </c>
      <c r="T225" s="111">
        <f t="shared" ref="T225" si="102">E225*S225</f>
        <v>107.51216879123248</v>
      </c>
    </row>
    <row r="226" spans="1:20" ht="12.75" customHeight="1">
      <c r="A226" s="129"/>
      <c r="B226" s="139"/>
      <c r="C226" s="139"/>
      <c r="D226" s="140"/>
      <c r="E226" s="124"/>
      <c r="F226" s="125"/>
      <c r="G226" s="138"/>
      <c r="H226" s="111"/>
      <c r="I226" s="128"/>
      <c r="J226" s="111"/>
      <c r="K226" s="16"/>
      <c r="L226" s="16"/>
      <c r="M226" s="16"/>
      <c r="N226" s="43"/>
      <c r="O226" s="14">
        <f t="shared" si="59"/>
        <v>0</v>
      </c>
      <c r="P226" s="111"/>
      <c r="Q226" s="111"/>
      <c r="R226" s="111"/>
      <c r="S226" s="121"/>
      <c r="T226" s="111"/>
    </row>
    <row r="227" spans="1:20" ht="12.75" customHeight="1">
      <c r="A227" s="129"/>
      <c r="B227" s="139"/>
      <c r="C227" s="139"/>
      <c r="D227" s="140"/>
      <c r="E227" s="124"/>
      <c r="F227" s="125"/>
      <c r="G227" s="138"/>
      <c r="H227" s="111"/>
      <c r="I227" s="128"/>
      <c r="J227" s="111"/>
      <c r="K227" s="16"/>
      <c r="L227" s="16"/>
      <c r="M227" s="18"/>
      <c r="N227" s="19"/>
      <c r="O227" s="14">
        <f t="shared" si="59"/>
        <v>0</v>
      </c>
      <c r="P227" s="111"/>
      <c r="Q227" s="111"/>
      <c r="R227" s="111"/>
      <c r="S227" s="121"/>
      <c r="T227" s="111"/>
    </row>
    <row r="228" spans="1:20" ht="12.75" customHeight="1">
      <c r="A228" s="129"/>
      <c r="B228" s="139"/>
      <c r="C228" s="139"/>
      <c r="D228" s="140"/>
      <c r="E228" s="124"/>
      <c r="F228" s="125"/>
      <c r="G228" s="138"/>
      <c r="H228" s="111"/>
      <c r="I228" s="128"/>
      <c r="J228" s="111"/>
      <c r="K228" s="16"/>
      <c r="L228" s="16"/>
      <c r="M228" s="16"/>
      <c r="N228" s="27"/>
      <c r="O228" s="14">
        <f t="shared" si="59"/>
        <v>0</v>
      </c>
      <c r="P228" s="111"/>
      <c r="Q228" s="111"/>
      <c r="R228" s="111"/>
      <c r="S228" s="122"/>
      <c r="T228" s="111"/>
    </row>
    <row r="229" spans="1:20" ht="12.75" customHeight="1">
      <c r="A229" s="129">
        <v>7</v>
      </c>
      <c r="B229" s="139" t="s">
        <v>29</v>
      </c>
      <c r="C229" s="139" t="s">
        <v>176</v>
      </c>
      <c r="D229" s="140" t="s">
        <v>37</v>
      </c>
      <c r="E229" s="124">
        <v>64</v>
      </c>
      <c r="F229" s="125">
        <f t="shared" ref="F229" si="103">H229+J229+R229</f>
        <v>0.72011812320000002</v>
      </c>
      <c r="G229" s="138"/>
      <c r="H229" s="111">
        <f t="shared" ref="H229" si="104">G229*$P$8/1000</f>
        <v>0</v>
      </c>
      <c r="I229" s="128"/>
      <c r="J229" s="111">
        <f t="shared" ref="J229" si="105">I229*$P$9/1000</f>
        <v>0</v>
      </c>
      <c r="K229" s="16" t="s">
        <v>68</v>
      </c>
      <c r="L229" s="16" t="s">
        <v>37</v>
      </c>
      <c r="M229" s="16">
        <v>1</v>
      </c>
      <c r="N229" s="27">
        <v>0.63600000000000001</v>
      </c>
      <c r="O229" s="14">
        <f t="shared" si="59"/>
        <v>0.63600000000000001</v>
      </c>
      <c r="P229" s="111">
        <f t="shared" ref="P229" si="106">E229*F229</f>
        <v>46.087559884800001</v>
      </c>
      <c r="Q229" s="111">
        <f t="shared" ref="Q229" si="107">SUM(O229:O232)</f>
        <v>0.63600000000000001</v>
      </c>
      <c r="R229" s="111">
        <f t="shared" ref="R229" si="108">Q229*1.02*1.05*$R$14</f>
        <v>0.72011812320000002</v>
      </c>
      <c r="S229" s="120">
        <f t="shared" ref="S229" si="109">F229*$S$21</f>
        <v>0.84006264867098934</v>
      </c>
      <c r="T229" s="111">
        <f t="shared" ref="T229" si="110">E229*S229</f>
        <v>53.764009514943318</v>
      </c>
    </row>
    <row r="230" spans="1:20" ht="12.75" customHeight="1">
      <c r="A230" s="129"/>
      <c r="B230" s="139"/>
      <c r="C230" s="139"/>
      <c r="D230" s="140"/>
      <c r="E230" s="124"/>
      <c r="F230" s="125"/>
      <c r="G230" s="138"/>
      <c r="H230" s="111"/>
      <c r="I230" s="128"/>
      <c r="J230" s="111"/>
      <c r="K230" s="16"/>
      <c r="L230" s="16"/>
      <c r="M230" s="16"/>
      <c r="N230" s="43"/>
      <c r="O230" s="14">
        <f t="shared" si="59"/>
        <v>0</v>
      </c>
      <c r="P230" s="111"/>
      <c r="Q230" s="111"/>
      <c r="R230" s="111"/>
      <c r="S230" s="121"/>
      <c r="T230" s="111"/>
    </row>
    <row r="231" spans="1:20" ht="12.75" customHeight="1">
      <c r="A231" s="129"/>
      <c r="B231" s="139"/>
      <c r="C231" s="139"/>
      <c r="D231" s="140"/>
      <c r="E231" s="124"/>
      <c r="F231" s="125"/>
      <c r="G231" s="138"/>
      <c r="H231" s="111"/>
      <c r="I231" s="128"/>
      <c r="J231" s="111"/>
      <c r="K231" s="16"/>
      <c r="L231" s="16"/>
      <c r="M231" s="18"/>
      <c r="N231" s="19"/>
      <c r="O231" s="14">
        <f t="shared" si="59"/>
        <v>0</v>
      </c>
      <c r="P231" s="111"/>
      <c r="Q231" s="111"/>
      <c r="R231" s="111"/>
      <c r="S231" s="121"/>
      <c r="T231" s="111"/>
    </row>
    <row r="232" spans="1:20" ht="12.75" customHeight="1">
      <c r="A232" s="129"/>
      <c r="B232" s="139"/>
      <c r="C232" s="139"/>
      <c r="D232" s="140"/>
      <c r="E232" s="124"/>
      <c r="F232" s="125"/>
      <c r="G232" s="138"/>
      <c r="H232" s="111"/>
      <c r="I232" s="128"/>
      <c r="J232" s="111"/>
      <c r="K232" s="16"/>
      <c r="L232" s="16"/>
      <c r="M232" s="16"/>
      <c r="N232" s="27"/>
      <c r="O232" s="14">
        <f t="shared" si="59"/>
        <v>0</v>
      </c>
      <c r="P232" s="111"/>
      <c r="Q232" s="111"/>
      <c r="R232" s="111"/>
      <c r="S232" s="122"/>
      <c r="T232" s="111"/>
    </row>
    <row r="233" spans="1:20" ht="12.75" customHeight="1">
      <c r="A233" s="129">
        <v>8</v>
      </c>
      <c r="B233" s="139" t="s">
        <v>29</v>
      </c>
      <c r="C233" s="139" t="s">
        <v>177</v>
      </c>
      <c r="D233" s="147" t="s">
        <v>23</v>
      </c>
      <c r="E233" s="124">
        <v>0.2</v>
      </c>
      <c r="F233" s="125">
        <f t="shared" ref="F233" si="111">H233+J233+R233</f>
        <v>20.639989414799999</v>
      </c>
      <c r="G233" s="138"/>
      <c r="H233" s="111">
        <f t="shared" ref="H233" si="112">G233*$P$8/1000</f>
        <v>0</v>
      </c>
      <c r="I233" s="128"/>
      <c r="J233" s="111">
        <f t="shared" ref="J233" si="113">I233*$P$9/1000</f>
        <v>0</v>
      </c>
      <c r="K233" s="16" t="s">
        <v>178</v>
      </c>
      <c r="L233" s="31" t="s">
        <v>23</v>
      </c>
      <c r="M233" s="16">
        <v>1</v>
      </c>
      <c r="N233" s="27">
        <v>18.228999999999999</v>
      </c>
      <c r="O233" s="14">
        <f t="shared" si="59"/>
        <v>18.228999999999999</v>
      </c>
      <c r="P233" s="111">
        <f t="shared" ref="P233" si="114">E233*F233</f>
        <v>4.1279978829599999</v>
      </c>
      <c r="Q233" s="111">
        <f t="shared" ref="Q233" si="115">SUM(O233:O236)</f>
        <v>18.228999999999999</v>
      </c>
      <c r="R233" s="111">
        <f t="shared" ref="R233" si="116">Q233*1.02*1.05*$R$14</f>
        <v>20.639989414799999</v>
      </c>
      <c r="S233" s="120">
        <f t="shared" ref="S233" si="117">F233*$S$21</f>
        <v>24.077833368904816</v>
      </c>
      <c r="T233" s="111">
        <f t="shared" ref="T233" si="118">E233*S233</f>
        <v>4.8155666737809639</v>
      </c>
    </row>
    <row r="234" spans="1:20" ht="12.75" customHeight="1">
      <c r="A234" s="129"/>
      <c r="B234" s="139"/>
      <c r="C234" s="139"/>
      <c r="D234" s="148"/>
      <c r="E234" s="124"/>
      <c r="F234" s="125"/>
      <c r="G234" s="138"/>
      <c r="H234" s="111"/>
      <c r="I234" s="128"/>
      <c r="J234" s="111"/>
      <c r="K234" s="16"/>
      <c r="L234" s="16"/>
      <c r="M234" s="16"/>
      <c r="N234" s="43"/>
      <c r="O234" s="14">
        <f t="shared" si="59"/>
        <v>0</v>
      </c>
      <c r="P234" s="111"/>
      <c r="Q234" s="111"/>
      <c r="R234" s="111"/>
      <c r="S234" s="121"/>
      <c r="T234" s="111"/>
    </row>
    <row r="235" spans="1:20" ht="12.75" customHeight="1">
      <c r="A235" s="129"/>
      <c r="B235" s="139"/>
      <c r="C235" s="139"/>
      <c r="D235" s="148"/>
      <c r="E235" s="124"/>
      <c r="F235" s="125"/>
      <c r="G235" s="138"/>
      <c r="H235" s="111"/>
      <c r="I235" s="128"/>
      <c r="J235" s="111"/>
      <c r="K235" s="16"/>
      <c r="L235" s="16"/>
      <c r="M235" s="18"/>
      <c r="N235" s="19"/>
      <c r="O235" s="14">
        <f t="shared" si="59"/>
        <v>0</v>
      </c>
      <c r="P235" s="111"/>
      <c r="Q235" s="111"/>
      <c r="R235" s="111"/>
      <c r="S235" s="121"/>
      <c r="T235" s="111"/>
    </row>
    <row r="236" spans="1:20" ht="12.75" customHeight="1">
      <c r="A236" s="129"/>
      <c r="B236" s="139"/>
      <c r="C236" s="139"/>
      <c r="D236" s="149"/>
      <c r="E236" s="124"/>
      <c r="F236" s="125"/>
      <c r="G236" s="138"/>
      <c r="H236" s="111"/>
      <c r="I236" s="128"/>
      <c r="J236" s="111"/>
      <c r="K236" s="16"/>
      <c r="L236" s="16"/>
      <c r="M236" s="16"/>
      <c r="N236" s="27"/>
      <c r="O236" s="14">
        <f t="shared" si="59"/>
        <v>0</v>
      </c>
      <c r="P236" s="111"/>
      <c r="Q236" s="111"/>
      <c r="R236" s="111"/>
      <c r="S236" s="122"/>
      <c r="T236" s="111"/>
    </row>
    <row r="237" spans="1:20" ht="12.75" customHeight="1">
      <c r="A237" s="129">
        <v>9</v>
      </c>
      <c r="B237" s="174" t="s">
        <v>179</v>
      </c>
      <c r="C237" s="174" t="s">
        <v>180</v>
      </c>
      <c r="D237" s="140" t="s">
        <v>23</v>
      </c>
      <c r="E237" s="200">
        <v>6.5</v>
      </c>
      <c r="F237" s="125">
        <f t="shared" ref="F237" si="119">H237+J237+R237</f>
        <v>0.54515268626519986</v>
      </c>
      <c r="G237" s="137">
        <v>0.214</v>
      </c>
      <c r="H237" s="111">
        <f t="shared" ref="H237" si="120">G237*$P$8/1000</f>
        <v>0.38799269999999997</v>
      </c>
      <c r="I237" s="201">
        <v>2.9999999999999997E-4</v>
      </c>
      <c r="J237" s="111">
        <f t="shared" ref="J237" si="121">I237*$P$9/1000</f>
        <v>7.1432399999999991E-4</v>
      </c>
      <c r="K237" s="31" t="s">
        <v>181</v>
      </c>
      <c r="L237" s="31" t="s">
        <v>30</v>
      </c>
      <c r="M237" s="31">
        <v>2E-3</v>
      </c>
      <c r="N237" s="39">
        <v>1.1080000000000001</v>
      </c>
      <c r="O237" s="14">
        <f t="shared" si="59"/>
        <v>2.2160000000000001E-3</v>
      </c>
      <c r="P237" s="111">
        <f t="shared" ref="P237" si="122">E237*F237</f>
        <v>3.5434924607237992</v>
      </c>
      <c r="Q237" s="111">
        <f t="shared" ref="Q237" si="123">SUM(O237:O240)</f>
        <v>0.13817099999999999</v>
      </c>
      <c r="R237" s="111">
        <f t="shared" ref="R237" si="124">Q237*1.02*1.05*$R$14</f>
        <v>0.15644566226519996</v>
      </c>
      <c r="S237" s="120">
        <f t="shared" ref="S237" si="125">F237*$S$21</f>
        <v>0.63595456745206469</v>
      </c>
      <c r="T237" s="111">
        <f t="shared" ref="T237" si="126">E237*S237</f>
        <v>4.1337046884384208</v>
      </c>
    </row>
    <row r="238" spans="1:20" ht="12.75" customHeight="1">
      <c r="A238" s="129"/>
      <c r="B238" s="174"/>
      <c r="C238" s="174"/>
      <c r="D238" s="140"/>
      <c r="E238" s="200"/>
      <c r="F238" s="125"/>
      <c r="G238" s="137"/>
      <c r="H238" s="111"/>
      <c r="I238" s="201"/>
      <c r="J238" s="111"/>
      <c r="K238" s="31" t="s">
        <v>182</v>
      </c>
      <c r="L238" s="31" t="s">
        <v>30</v>
      </c>
      <c r="M238" s="31">
        <v>0.24399999999999999</v>
      </c>
      <c r="N238" s="39">
        <v>0.46899999999999997</v>
      </c>
      <c r="O238" s="14">
        <f t="shared" si="59"/>
        <v>0.114436</v>
      </c>
      <c r="P238" s="111"/>
      <c r="Q238" s="111"/>
      <c r="R238" s="111"/>
      <c r="S238" s="121"/>
      <c r="T238" s="111"/>
    </row>
    <row r="239" spans="1:20" ht="12.75" customHeight="1">
      <c r="A239" s="129"/>
      <c r="B239" s="174"/>
      <c r="C239" s="174"/>
      <c r="D239" s="140"/>
      <c r="E239" s="200"/>
      <c r="F239" s="125"/>
      <c r="G239" s="137"/>
      <c r="H239" s="111"/>
      <c r="I239" s="201"/>
      <c r="J239" s="111"/>
      <c r="K239" s="31" t="s">
        <v>183</v>
      </c>
      <c r="L239" s="31" t="s">
        <v>30</v>
      </c>
      <c r="M239" s="31">
        <v>2.7E-2</v>
      </c>
      <c r="N239" s="39">
        <v>0.79700000000000004</v>
      </c>
      <c r="O239" s="14">
        <f t="shared" si="59"/>
        <v>2.1519E-2</v>
      </c>
      <c r="P239" s="111"/>
      <c r="Q239" s="111"/>
      <c r="R239" s="111"/>
      <c r="S239" s="121"/>
      <c r="T239" s="111"/>
    </row>
    <row r="240" spans="1:20" ht="12.75" customHeight="1">
      <c r="A240" s="129"/>
      <c r="B240" s="174"/>
      <c r="C240" s="174"/>
      <c r="D240" s="140"/>
      <c r="E240" s="200"/>
      <c r="F240" s="125"/>
      <c r="G240" s="137"/>
      <c r="H240" s="111"/>
      <c r="I240" s="201"/>
      <c r="J240" s="111"/>
      <c r="K240" s="37"/>
      <c r="L240" s="37"/>
      <c r="M240" s="37"/>
      <c r="N240" s="40"/>
      <c r="O240" s="14">
        <f t="shared" si="59"/>
        <v>0</v>
      </c>
      <c r="P240" s="111"/>
      <c r="Q240" s="111"/>
      <c r="R240" s="111"/>
      <c r="S240" s="122"/>
      <c r="T240" s="111"/>
    </row>
    <row r="241" spans="1:20" ht="12.75" customHeight="1">
      <c r="A241" s="129"/>
      <c r="B241" s="174"/>
      <c r="C241" s="143" t="s">
        <v>189</v>
      </c>
      <c r="D241" s="208"/>
      <c r="E241" s="124"/>
      <c r="F241" s="125">
        <f>H241+J241+R241</f>
        <v>0</v>
      </c>
      <c r="G241" s="209"/>
      <c r="H241" s="111">
        <f>G241*$P$8/1000</f>
        <v>0</v>
      </c>
      <c r="I241" s="210"/>
      <c r="J241" s="111">
        <f>I241*$P$9/1000</f>
        <v>0</v>
      </c>
      <c r="K241" s="26"/>
      <c r="L241" s="26"/>
      <c r="M241" s="26"/>
      <c r="N241" s="40"/>
      <c r="O241" s="14">
        <f t="shared" si="59"/>
        <v>0</v>
      </c>
      <c r="P241" s="111">
        <f>E241*F241</f>
        <v>0</v>
      </c>
      <c r="Q241" s="111">
        <f>SUM(O241:O244)</f>
        <v>0</v>
      </c>
      <c r="R241" s="111">
        <f>Q241*1.02*1.05*$R$14</f>
        <v>0</v>
      </c>
      <c r="S241" s="120">
        <f t="shared" ref="S241" si="127">F241*$S$21</f>
        <v>0</v>
      </c>
      <c r="T241" s="111">
        <f t="shared" ref="T241" si="128">E241*S241</f>
        <v>0</v>
      </c>
    </row>
    <row r="242" spans="1:20" ht="12.75" customHeight="1">
      <c r="A242" s="129"/>
      <c r="B242" s="174"/>
      <c r="C242" s="143"/>
      <c r="D242" s="208"/>
      <c r="E242" s="124"/>
      <c r="F242" s="125"/>
      <c r="G242" s="209"/>
      <c r="H242" s="111"/>
      <c r="I242" s="211"/>
      <c r="J242" s="111"/>
      <c r="K242" s="16"/>
      <c r="L242" s="16"/>
      <c r="M242" s="16"/>
      <c r="N242" s="27"/>
      <c r="O242" s="14">
        <f t="shared" si="59"/>
        <v>0</v>
      </c>
      <c r="P242" s="111"/>
      <c r="Q242" s="111"/>
      <c r="R242" s="111"/>
      <c r="S242" s="121"/>
      <c r="T242" s="111"/>
    </row>
    <row r="243" spans="1:20" ht="12.75" customHeight="1">
      <c r="A243" s="129"/>
      <c r="B243" s="174"/>
      <c r="C243" s="143"/>
      <c r="D243" s="208"/>
      <c r="E243" s="124"/>
      <c r="F243" s="125"/>
      <c r="G243" s="209"/>
      <c r="H243" s="111"/>
      <c r="I243" s="211"/>
      <c r="J243" s="111"/>
      <c r="K243" s="16"/>
      <c r="L243" s="16"/>
      <c r="M243" s="17"/>
      <c r="N243" s="27"/>
      <c r="O243" s="14">
        <f t="shared" si="59"/>
        <v>0</v>
      </c>
      <c r="P243" s="111"/>
      <c r="Q243" s="111"/>
      <c r="R243" s="111"/>
      <c r="S243" s="121"/>
      <c r="T243" s="111"/>
    </row>
    <row r="244" spans="1:20" ht="12.75" customHeight="1">
      <c r="A244" s="129"/>
      <c r="B244" s="174"/>
      <c r="C244" s="143"/>
      <c r="D244" s="208"/>
      <c r="E244" s="124"/>
      <c r="F244" s="125"/>
      <c r="G244" s="209"/>
      <c r="H244" s="111"/>
      <c r="I244" s="212"/>
      <c r="J244" s="111"/>
      <c r="K244" s="16"/>
      <c r="L244" s="16"/>
      <c r="M244" s="16"/>
      <c r="N244" s="27"/>
      <c r="O244" s="14">
        <f t="shared" si="59"/>
        <v>0</v>
      </c>
      <c r="P244" s="111"/>
      <c r="Q244" s="111"/>
      <c r="R244" s="111"/>
      <c r="S244" s="122"/>
      <c r="T244" s="111"/>
    </row>
    <row r="245" spans="1:20" ht="12.75" customHeight="1">
      <c r="A245" s="129">
        <v>1</v>
      </c>
      <c r="B245" s="130" t="s">
        <v>43</v>
      </c>
      <c r="C245" s="130" t="s">
        <v>113</v>
      </c>
      <c r="D245" s="133" t="s">
        <v>36</v>
      </c>
      <c r="E245" s="125">
        <v>1.3</v>
      </c>
      <c r="F245" s="125">
        <f t="shared" ref="F245" si="129">H245+J245+R245</f>
        <v>9.316828601368</v>
      </c>
      <c r="G245" s="138">
        <v>0.11</v>
      </c>
      <c r="H245" s="111">
        <f t="shared" ref="H245" si="130">G245*$P$8/1000</f>
        <v>0.19943549999999999</v>
      </c>
      <c r="I245" s="127">
        <v>0.76</v>
      </c>
      <c r="J245" s="111">
        <f t="shared" ref="J245" si="131">I245*$P$9/1000</f>
        <v>1.8096207999999998</v>
      </c>
      <c r="K245" s="16" t="s">
        <v>114</v>
      </c>
      <c r="L245" s="16" t="s">
        <v>41</v>
      </c>
      <c r="M245" s="16">
        <v>1.26</v>
      </c>
      <c r="N245" s="27">
        <v>5.1139999999999999</v>
      </c>
      <c r="O245" s="14">
        <f t="shared" si="59"/>
        <v>6.4436400000000003</v>
      </c>
      <c r="P245" s="111">
        <f t="shared" ref="P245" si="132">E245*F245</f>
        <v>12.1118771817784</v>
      </c>
      <c r="Q245" s="111">
        <f t="shared" ref="Q245" si="133">SUM(O245:O248)</f>
        <v>6.4541400000000007</v>
      </c>
      <c r="R245" s="111">
        <f t="shared" ref="R245" si="134">Q245*1.02*1.05*$R$14</f>
        <v>7.3077723013679998</v>
      </c>
      <c r="S245" s="120">
        <f t="shared" ref="S245" si="135">F245*$S$21</f>
        <v>10.868660932041422</v>
      </c>
      <c r="T245" s="111">
        <f t="shared" ref="T245" si="136">E245*S245</f>
        <v>14.129259211653849</v>
      </c>
    </row>
    <row r="246" spans="1:20" ht="12.75" customHeight="1">
      <c r="A246" s="129"/>
      <c r="B246" s="131"/>
      <c r="C246" s="131"/>
      <c r="D246" s="134"/>
      <c r="E246" s="125"/>
      <c r="F246" s="125"/>
      <c r="G246" s="138"/>
      <c r="H246" s="111"/>
      <c r="I246" s="127"/>
      <c r="J246" s="111"/>
      <c r="K246" s="16" t="s">
        <v>51</v>
      </c>
      <c r="L246" s="16" t="s">
        <v>41</v>
      </c>
      <c r="M246" s="16">
        <v>7.0000000000000007E-2</v>
      </c>
      <c r="N246" s="27">
        <v>0.15</v>
      </c>
      <c r="O246" s="14">
        <f t="shared" si="59"/>
        <v>1.0500000000000001E-2</v>
      </c>
      <c r="P246" s="111"/>
      <c r="Q246" s="111"/>
      <c r="R246" s="111"/>
      <c r="S246" s="121"/>
      <c r="T246" s="111"/>
    </row>
    <row r="247" spans="1:20" ht="12.75" customHeight="1">
      <c r="A247" s="129"/>
      <c r="B247" s="131"/>
      <c r="C247" s="131"/>
      <c r="D247" s="134"/>
      <c r="E247" s="125"/>
      <c r="F247" s="125"/>
      <c r="G247" s="138"/>
      <c r="H247" s="111"/>
      <c r="I247" s="127"/>
      <c r="J247" s="111"/>
      <c r="K247" s="16"/>
      <c r="L247" s="16"/>
      <c r="M247" s="18"/>
      <c r="N247" s="27"/>
      <c r="O247" s="14">
        <f t="shared" si="59"/>
        <v>0</v>
      </c>
      <c r="P247" s="111"/>
      <c r="Q247" s="111"/>
      <c r="R247" s="111"/>
      <c r="S247" s="121"/>
      <c r="T247" s="111"/>
    </row>
    <row r="248" spans="1:20" ht="12.75" customHeight="1">
      <c r="A248" s="129"/>
      <c r="B248" s="132"/>
      <c r="C248" s="132"/>
      <c r="D248" s="135"/>
      <c r="E248" s="125"/>
      <c r="F248" s="125"/>
      <c r="G248" s="138"/>
      <c r="H248" s="111"/>
      <c r="I248" s="127"/>
      <c r="J248" s="111"/>
      <c r="K248" s="16"/>
      <c r="L248" s="16"/>
      <c r="M248" s="16"/>
      <c r="N248" s="27"/>
      <c r="O248" s="14">
        <f t="shared" si="59"/>
        <v>0</v>
      </c>
      <c r="P248" s="111"/>
      <c r="Q248" s="111"/>
      <c r="R248" s="111"/>
      <c r="S248" s="122"/>
      <c r="T248" s="111"/>
    </row>
    <row r="249" spans="1:20" ht="12.75" customHeight="1">
      <c r="A249" s="129">
        <v>2</v>
      </c>
      <c r="B249" s="113" t="s">
        <v>155</v>
      </c>
      <c r="C249" s="113" t="s">
        <v>190</v>
      </c>
      <c r="D249" s="112" t="s">
        <v>41</v>
      </c>
      <c r="E249" s="125">
        <v>4.3</v>
      </c>
      <c r="F249" s="125">
        <f t="shared" ref="F249" si="137">H249+J249+R249</f>
        <v>37.828194537438996</v>
      </c>
      <c r="G249" s="178">
        <v>2.78</v>
      </c>
      <c r="H249" s="111">
        <f t="shared" ref="H249" si="138">G249*$P$8/1000</f>
        <v>5.040279</v>
      </c>
      <c r="I249" s="178">
        <v>0.34</v>
      </c>
      <c r="J249" s="111">
        <f t="shared" ref="J249" si="139">I249*$P$9/1000</f>
        <v>0.80956720000000004</v>
      </c>
      <c r="K249" s="30" t="s">
        <v>40</v>
      </c>
      <c r="L249" s="30" t="s">
        <v>41</v>
      </c>
      <c r="M249" s="43">
        <v>0.71</v>
      </c>
      <c r="N249" s="27">
        <v>31.516999999999999</v>
      </c>
      <c r="O249" s="14">
        <f t="shared" si="59"/>
        <v>22.37707</v>
      </c>
      <c r="P249" s="111">
        <f t="shared" ref="P249" si="140">E249*F249</f>
        <v>162.66123651098766</v>
      </c>
      <c r="Q249" s="111">
        <f t="shared" ref="Q249" si="141">SUM(O249:O252)</f>
        <v>28.242907499999998</v>
      </c>
      <c r="R249" s="111">
        <f t="shared" ref="R249" si="142">Q249*1.02*1.05*$R$14</f>
        <v>31.978348337438998</v>
      </c>
      <c r="S249" s="120">
        <f t="shared" ref="S249" si="143">F249*$S$21</f>
        <v>44.128945340730809</v>
      </c>
      <c r="T249" s="111">
        <f t="shared" ref="T249" si="144">E249*S249</f>
        <v>189.75446496514246</v>
      </c>
    </row>
    <row r="250" spans="1:20" ht="12.75" customHeight="1">
      <c r="A250" s="129"/>
      <c r="B250" s="113"/>
      <c r="C250" s="113"/>
      <c r="D250" s="112"/>
      <c r="E250" s="125"/>
      <c r="F250" s="125"/>
      <c r="G250" s="179"/>
      <c r="H250" s="111"/>
      <c r="I250" s="179"/>
      <c r="J250" s="111"/>
      <c r="K250" s="30" t="s">
        <v>80</v>
      </c>
      <c r="L250" s="30" t="s">
        <v>156</v>
      </c>
      <c r="M250" s="30">
        <v>1.17</v>
      </c>
      <c r="N250" s="43">
        <v>3.5</v>
      </c>
      <c r="O250" s="14">
        <f t="shared" si="59"/>
        <v>4.0949999999999998</v>
      </c>
      <c r="P250" s="111"/>
      <c r="Q250" s="111"/>
      <c r="R250" s="111"/>
      <c r="S250" s="121"/>
      <c r="T250" s="111"/>
    </row>
    <row r="251" spans="1:20" ht="12.75" customHeight="1">
      <c r="A251" s="129"/>
      <c r="B251" s="113"/>
      <c r="C251" s="113"/>
      <c r="D251" s="112"/>
      <c r="E251" s="125"/>
      <c r="F251" s="125"/>
      <c r="G251" s="179"/>
      <c r="H251" s="111"/>
      <c r="I251" s="179"/>
      <c r="J251" s="111"/>
      <c r="K251" s="30" t="s">
        <v>105</v>
      </c>
      <c r="L251" s="30" t="s">
        <v>41</v>
      </c>
      <c r="M251" s="38">
        <v>1.2500000000000001E-2</v>
      </c>
      <c r="N251" s="27">
        <v>141.667</v>
      </c>
      <c r="O251" s="14">
        <f t="shared" si="59"/>
        <v>1.7708375000000001</v>
      </c>
      <c r="P251" s="111"/>
      <c r="Q251" s="111"/>
      <c r="R251" s="111"/>
      <c r="S251" s="121"/>
      <c r="T251" s="111"/>
    </row>
    <row r="252" spans="1:20" ht="12.75" customHeight="1">
      <c r="A252" s="129"/>
      <c r="B252" s="113"/>
      <c r="C252" s="113"/>
      <c r="D252" s="112"/>
      <c r="E252" s="125"/>
      <c r="F252" s="125"/>
      <c r="G252" s="180"/>
      <c r="H252" s="111"/>
      <c r="I252" s="180"/>
      <c r="J252" s="111"/>
      <c r="K252" s="16"/>
      <c r="L252" s="16"/>
      <c r="M252" s="16"/>
      <c r="N252" s="27"/>
      <c r="O252" s="14">
        <f t="shared" si="59"/>
        <v>0</v>
      </c>
      <c r="P252" s="111"/>
      <c r="Q252" s="111"/>
      <c r="R252" s="111"/>
      <c r="S252" s="122"/>
      <c r="T252" s="111"/>
    </row>
    <row r="253" spans="1:20" ht="12.75" customHeight="1">
      <c r="A253" s="129">
        <v>3</v>
      </c>
      <c r="B253" s="130" t="s">
        <v>29</v>
      </c>
      <c r="C253" s="130" t="s">
        <v>150</v>
      </c>
      <c r="D253" s="133" t="s">
        <v>28</v>
      </c>
      <c r="E253" s="173">
        <v>7.1999999999999995E-2</v>
      </c>
      <c r="F253" s="167">
        <f>H253+J253+R253</f>
        <v>392.20282480679998</v>
      </c>
      <c r="G253" s="128"/>
      <c r="H253" s="120">
        <f>G253*$P$8/1000</f>
        <v>0</v>
      </c>
      <c r="I253" s="138"/>
      <c r="J253" s="120">
        <f>I253*$P$9/1000</f>
        <v>0</v>
      </c>
      <c r="K253" s="16" t="s">
        <v>151</v>
      </c>
      <c r="L253" s="16" t="s">
        <v>28</v>
      </c>
      <c r="M253" s="16">
        <v>1</v>
      </c>
      <c r="N253" s="27">
        <v>346.38900000000001</v>
      </c>
      <c r="O253" s="14">
        <f t="shared" si="59"/>
        <v>346.38900000000001</v>
      </c>
      <c r="P253" s="120">
        <f>E253*F253</f>
        <v>28.238603386089597</v>
      </c>
      <c r="Q253" s="120">
        <f>SUM(O253:O256)</f>
        <v>346.38900000000001</v>
      </c>
      <c r="R253" s="120">
        <f>Q253*1.02*1.05*$R$14</f>
        <v>392.20282480679998</v>
      </c>
      <c r="S253" s="120">
        <f t="shared" ref="S253" si="145">F253*$S$21</f>
        <v>457.52902643159644</v>
      </c>
      <c r="T253" s="111">
        <f t="shared" ref="T253" si="146">E253*S253</f>
        <v>32.942089903074944</v>
      </c>
    </row>
    <row r="254" spans="1:20" ht="12.75" customHeight="1">
      <c r="A254" s="129"/>
      <c r="B254" s="131"/>
      <c r="C254" s="131"/>
      <c r="D254" s="134"/>
      <c r="E254" s="173"/>
      <c r="F254" s="168"/>
      <c r="G254" s="128"/>
      <c r="H254" s="121"/>
      <c r="I254" s="138"/>
      <c r="J254" s="121"/>
      <c r="K254" s="16"/>
      <c r="L254" s="16"/>
      <c r="M254" s="16"/>
      <c r="N254" s="27"/>
      <c r="O254" s="14">
        <f t="shared" si="59"/>
        <v>0</v>
      </c>
      <c r="P254" s="121"/>
      <c r="Q254" s="121"/>
      <c r="R254" s="121"/>
      <c r="S254" s="121"/>
      <c r="T254" s="111"/>
    </row>
    <row r="255" spans="1:20" ht="12.75" customHeight="1">
      <c r="A255" s="129"/>
      <c r="B255" s="131"/>
      <c r="C255" s="131"/>
      <c r="D255" s="134"/>
      <c r="E255" s="173"/>
      <c r="F255" s="168"/>
      <c r="G255" s="128"/>
      <c r="H255" s="121"/>
      <c r="I255" s="138"/>
      <c r="J255" s="121"/>
      <c r="K255" s="16"/>
      <c r="L255" s="16"/>
      <c r="M255" s="16"/>
      <c r="N255" s="27"/>
      <c r="O255" s="14">
        <f t="shared" si="59"/>
        <v>0</v>
      </c>
      <c r="P255" s="121"/>
      <c r="Q255" s="121"/>
      <c r="R255" s="121"/>
      <c r="S255" s="121"/>
      <c r="T255" s="111"/>
    </row>
    <row r="256" spans="1:20" ht="12.75" customHeight="1">
      <c r="A256" s="129"/>
      <c r="B256" s="132"/>
      <c r="C256" s="132"/>
      <c r="D256" s="135"/>
      <c r="E256" s="173"/>
      <c r="F256" s="169"/>
      <c r="G256" s="128"/>
      <c r="H256" s="122"/>
      <c r="I256" s="138"/>
      <c r="J256" s="122"/>
      <c r="K256" s="16"/>
      <c r="L256" s="16"/>
      <c r="M256" s="16"/>
      <c r="N256" s="27"/>
      <c r="O256" s="14">
        <f t="shared" si="59"/>
        <v>0</v>
      </c>
      <c r="P256" s="122"/>
      <c r="Q256" s="122"/>
      <c r="R256" s="122"/>
      <c r="S256" s="122"/>
      <c r="T256" s="111"/>
    </row>
    <row r="257" spans="1:20" ht="12.75" customHeight="1">
      <c r="A257" s="129">
        <v>4</v>
      </c>
      <c r="B257" s="130" t="s">
        <v>29</v>
      </c>
      <c r="C257" s="139" t="s">
        <v>152</v>
      </c>
      <c r="D257" s="133" t="s">
        <v>28</v>
      </c>
      <c r="E257" s="173">
        <v>5.5E-2</v>
      </c>
      <c r="F257" s="167">
        <f>H257+J257+R257</f>
        <v>400.06524657960006</v>
      </c>
      <c r="G257" s="138"/>
      <c r="H257" s="120">
        <f>G257*$P$8/1000</f>
        <v>0</v>
      </c>
      <c r="I257" s="127"/>
      <c r="J257" s="120">
        <f>I257*$P$9/1000</f>
        <v>0</v>
      </c>
      <c r="K257" s="16" t="s">
        <v>151</v>
      </c>
      <c r="L257" s="16" t="s">
        <v>28</v>
      </c>
      <c r="M257" s="16">
        <v>1</v>
      </c>
      <c r="N257" s="27">
        <v>353.33300000000003</v>
      </c>
      <c r="O257" s="14">
        <f t="shared" si="59"/>
        <v>353.33300000000003</v>
      </c>
      <c r="P257" s="120">
        <f>E257*F257</f>
        <v>22.003588561878004</v>
      </c>
      <c r="Q257" s="120">
        <f>SUM(O257:O260)</f>
        <v>353.33300000000003</v>
      </c>
      <c r="R257" s="120">
        <f>Q257*1.02*1.05*$R$14</f>
        <v>400.06524657960006</v>
      </c>
      <c r="S257" s="120">
        <f t="shared" ref="S257" si="147">F257*$S$21</f>
        <v>466.70103119947595</v>
      </c>
      <c r="T257" s="111">
        <f t="shared" ref="T257" si="148">E257*S257</f>
        <v>25.668556715971178</v>
      </c>
    </row>
    <row r="258" spans="1:20" ht="12.75" customHeight="1">
      <c r="A258" s="129"/>
      <c r="B258" s="131"/>
      <c r="C258" s="139"/>
      <c r="D258" s="134"/>
      <c r="E258" s="173"/>
      <c r="F258" s="168"/>
      <c r="G258" s="138"/>
      <c r="H258" s="121"/>
      <c r="I258" s="127"/>
      <c r="J258" s="121"/>
      <c r="K258" s="16"/>
      <c r="L258" s="16"/>
      <c r="M258" s="16"/>
      <c r="N258" s="27"/>
      <c r="O258" s="14">
        <f t="shared" si="59"/>
        <v>0</v>
      </c>
      <c r="P258" s="121"/>
      <c r="Q258" s="121"/>
      <c r="R258" s="121"/>
      <c r="S258" s="121"/>
      <c r="T258" s="111"/>
    </row>
    <row r="259" spans="1:20" ht="12.75" customHeight="1">
      <c r="A259" s="129"/>
      <c r="B259" s="131"/>
      <c r="C259" s="139"/>
      <c r="D259" s="134"/>
      <c r="E259" s="173"/>
      <c r="F259" s="168"/>
      <c r="G259" s="138"/>
      <c r="H259" s="121"/>
      <c r="I259" s="127"/>
      <c r="J259" s="121"/>
      <c r="K259" s="16"/>
      <c r="L259" s="16"/>
      <c r="M259" s="16"/>
      <c r="N259" s="27"/>
      <c r="O259" s="14">
        <f t="shared" si="59"/>
        <v>0</v>
      </c>
      <c r="P259" s="121"/>
      <c r="Q259" s="121"/>
      <c r="R259" s="121"/>
      <c r="S259" s="121"/>
      <c r="T259" s="111"/>
    </row>
    <row r="260" spans="1:20" ht="12.75" customHeight="1">
      <c r="A260" s="129"/>
      <c r="B260" s="132"/>
      <c r="C260" s="139"/>
      <c r="D260" s="135"/>
      <c r="E260" s="173"/>
      <c r="F260" s="169"/>
      <c r="G260" s="138"/>
      <c r="H260" s="122"/>
      <c r="I260" s="127"/>
      <c r="J260" s="122"/>
      <c r="K260" s="16"/>
      <c r="L260" s="16"/>
      <c r="M260" s="16"/>
      <c r="N260" s="27"/>
      <c r="O260" s="14">
        <f t="shared" si="59"/>
        <v>0</v>
      </c>
      <c r="P260" s="122"/>
      <c r="Q260" s="122"/>
      <c r="R260" s="122"/>
      <c r="S260" s="122"/>
      <c r="T260" s="111"/>
    </row>
    <row r="261" spans="1:20" ht="12.75" customHeight="1">
      <c r="A261" s="129">
        <v>5</v>
      </c>
      <c r="B261" s="174" t="s">
        <v>153</v>
      </c>
      <c r="C261" s="213" t="s">
        <v>191</v>
      </c>
      <c r="D261" s="208" t="s">
        <v>86</v>
      </c>
      <c r="E261" s="125">
        <v>20.5</v>
      </c>
      <c r="F261" s="125">
        <f t="shared" ref="F261" si="149">H261+J261+R261</f>
        <v>1.5275272911999997</v>
      </c>
      <c r="G261" s="209">
        <v>0.35599999999999998</v>
      </c>
      <c r="H261" s="111">
        <f t="shared" ref="H261" si="150">G261*$P$8/1000</f>
        <v>0.64544579999999996</v>
      </c>
      <c r="I261" s="210">
        <v>4.9000000000000002E-2</v>
      </c>
      <c r="J261" s="111">
        <f t="shared" ref="J261" si="151">I261*$P$9/1000</f>
        <v>0.11667292</v>
      </c>
      <c r="K261" s="26" t="s">
        <v>42</v>
      </c>
      <c r="L261" s="26" t="s">
        <v>69</v>
      </c>
      <c r="M261" s="26">
        <v>2.5999999999999999E-2</v>
      </c>
      <c r="N261" s="40">
        <v>26</v>
      </c>
      <c r="O261" s="14">
        <f t="shared" ref="O261:O328" si="152">M261*N261</f>
        <v>0.67599999999999993</v>
      </c>
      <c r="P261" s="111">
        <f t="shared" ref="P261" si="153">E261*F261</f>
        <v>31.314309469599994</v>
      </c>
      <c r="Q261" s="111">
        <f t="shared" ref="Q261" si="154">SUM(O261:O264)</f>
        <v>0.67599999999999993</v>
      </c>
      <c r="R261" s="111">
        <f t="shared" ref="R261" si="155">Q261*1.02*1.05*$R$14</f>
        <v>0.76540857119999994</v>
      </c>
      <c r="S261" s="120">
        <f t="shared" ref="S261" si="156">F261*$S$21</f>
        <v>1.7819557386785867</v>
      </c>
      <c r="T261" s="111">
        <f t="shared" ref="T261" si="157">E261*S261</f>
        <v>36.530092642911029</v>
      </c>
    </row>
    <row r="262" spans="1:20" ht="12.75" customHeight="1">
      <c r="A262" s="129"/>
      <c r="B262" s="174"/>
      <c r="C262" s="213"/>
      <c r="D262" s="208"/>
      <c r="E262" s="125"/>
      <c r="F262" s="125"/>
      <c r="G262" s="209"/>
      <c r="H262" s="111"/>
      <c r="I262" s="211"/>
      <c r="J262" s="111"/>
      <c r="K262" s="16"/>
      <c r="L262" s="16"/>
      <c r="M262" s="16"/>
      <c r="N262" s="27"/>
      <c r="O262" s="14">
        <f t="shared" si="152"/>
        <v>0</v>
      </c>
      <c r="P262" s="111"/>
      <c r="Q262" s="111"/>
      <c r="R262" s="111"/>
      <c r="S262" s="121"/>
      <c r="T262" s="111"/>
    </row>
    <row r="263" spans="1:20" ht="12.75" customHeight="1">
      <c r="A263" s="129"/>
      <c r="B263" s="174"/>
      <c r="C263" s="213"/>
      <c r="D263" s="208"/>
      <c r="E263" s="125"/>
      <c r="F263" s="125"/>
      <c r="G263" s="209"/>
      <c r="H263" s="111"/>
      <c r="I263" s="211"/>
      <c r="J263" s="111"/>
      <c r="K263" s="16"/>
      <c r="L263" s="16"/>
      <c r="M263" s="17"/>
      <c r="N263" s="27"/>
      <c r="O263" s="14">
        <f t="shared" si="152"/>
        <v>0</v>
      </c>
      <c r="P263" s="111"/>
      <c r="Q263" s="111"/>
      <c r="R263" s="111"/>
      <c r="S263" s="121"/>
      <c r="T263" s="111"/>
    </row>
    <row r="264" spans="1:20" ht="12.75" customHeight="1">
      <c r="A264" s="129"/>
      <c r="B264" s="174"/>
      <c r="C264" s="213"/>
      <c r="D264" s="208"/>
      <c r="E264" s="125"/>
      <c r="F264" s="125"/>
      <c r="G264" s="209"/>
      <c r="H264" s="111"/>
      <c r="I264" s="212"/>
      <c r="J264" s="111"/>
      <c r="K264" s="16"/>
      <c r="L264" s="16"/>
      <c r="M264" s="16"/>
      <c r="N264" s="27"/>
      <c r="O264" s="14">
        <f t="shared" si="152"/>
        <v>0</v>
      </c>
      <c r="P264" s="111"/>
      <c r="Q264" s="111"/>
      <c r="R264" s="111"/>
      <c r="S264" s="122"/>
      <c r="T264" s="111"/>
    </row>
    <row r="265" spans="1:20" ht="12.75" customHeight="1">
      <c r="A265" s="129">
        <v>6</v>
      </c>
      <c r="B265" s="139" t="s">
        <v>115</v>
      </c>
      <c r="C265" s="139" t="s">
        <v>116</v>
      </c>
      <c r="D265" s="140" t="s">
        <v>86</v>
      </c>
      <c r="E265" s="125">
        <v>20.5</v>
      </c>
      <c r="F265" s="125">
        <f t="shared" ref="F265" si="158">H265+J265+R265</f>
        <v>0.51892204740000003</v>
      </c>
      <c r="G265" s="138">
        <v>0.114</v>
      </c>
      <c r="H265" s="111">
        <f t="shared" ref="H265" si="159">G265*$P$8/1000</f>
        <v>0.2066877</v>
      </c>
      <c r="I265" s="201">
        <v>5.9999999999999995E-4</v>
      </c>
      <c r="J265" s="111">
        <f t="shared" ref="J265" si="160">I265*$P$9/1000</f>
        <v>1.4286479999999998E-3</v>
      </c>
      <c r="K265" s="30" t="s">
        <v>106</v>
      </c>
      <c r="L265" s="16" t="s">
        <v>30</v>
      </c>
      <c r="M265" s="16">
        <v>0.45</v>
      </c>
      <c r="N265" s="27">
        <v>0.61</v>
      </c>
      <c r="O265" s="14">
        <f t="shared" si="152"/>
        <v>0.27450000000000002</v>
      </c>
      <c r="P265" s="111">
        <f t="shared" ref="P265" si="161">E265*F265</f>
        <v>10.6379019717</v>
      </c>
      <c r="Q265" s="111">
        <f t="shared" ref="Q265" si="162">SUM(O265:O268)</f>
        <v>0.27450000000000002</v>
      </c>
      <c r="R265" s="111">
        <f t="shared" ref="R265" si="163">Q265*1.02*1.05*$R$14</f>
        <v>0.31080569939999997</v>
      </c>
      <c r="S265" s="120">
        <f t="shared" ref="S265" si="164">F265*$S$21</f>
        <v>0.60535489324373759</v>
      </c>
      <c r="T265" s="111">
        <f t="shared" ref="T265" si="165">E265*S265</f>
        <v>12.40977531149662</v>
      </c>
    </row>
    <row r="266" spans="1:20" ht="12.75" customHeight="1">
      <c r="A266" s="129"/>
      <c r="B266" s="139"/>
      <c r="C266" s="139"/>
      <c r="D266" s="140"/>
      <c r="E266" s="125"/>
      <c r="F266" s="125"/>
      <c r="G266" s="138"/>
      <c r="H266" s="111"/>
      <c r="I266" s="201"/>
      <c r="J266" s="111"/>
      <c r="K266" s="16"/>
      <c r="L266" s="16"/>
      <c r="M266" s="16"/>
      <c r="N266" s="16"/>
      <c r="O266" s="14">
        <f t="shared" si="152"/>
        <v>0</v>
      </c>
      <c r="P266" s="111"/>
      <c r="Q266" s="111"/>
      <c r="R266" s="111"/>
      <c r="S266" s="121"/>
      <c r="T266" s="111"/>
    </row>
    <row r="267" spans="1:20" ht="12.75" customHeight="1">
      <c r="A267" s="129"/>
      <c r="B267" s="139"/>
      <c r="C267" s="139"/>
      <c r="D267" s="140"/>
      <c r="E267" s="125"/>
      <c r="F267" s="125"/>
      <c r="G267" s="138"/>
      <c r="H267" s="111"/>
      <c r="I267" s="201"/>
      <c r="J267" s="111"/>
      <c r="K267" s="16"/>
      <c r="L267" s="16"/>
      <c r="M267" s="17"/>
      <c r="N267" s="27"/>
      <c r="O267" s="14">
        <f t="shared" si="152"/>
        <v>0</v>
      </c>
      <c r="P267" s="111"/>
      <c r="Q267" s="111"/>
      <c r="R267" s="111"/>
      <c r="S267" s="121"/>
      <c r="T267" s="111"/>
    </row>
    <row r="268" spans="1:20" ht="12.75" customHeight="1">
      <c r="A268" s="129"/>
      <c r="B268" s="139"/>
      <c r="C268" s="139"/>
      <c r="D268" s="140"/>
      <c r="E268" s="125"/>
      <c r="F268" s="125"/>
      <c r="G268" s="138"/>
      <c r="H268" s="111"/>
      <c r="I268" s="201"/>
      <c r="J268" s="111"/>
      <c r="K268" s="16"/>
      <c r="L268" s="16"/>
      <c r="M268" s="16"/>
      <c r="N268" s="27"/>
      <c r="O268" s="14">
        <f t="shared" si="152"/>
        <v>0</v>
      </c>
      <c r="P268" s="111"/>
      <c r="Q268" s="111"/>
      <c r="R268" s="111"/>
      <c r="S268" s="122"/>
      <c r="T268" s="111"/>
    </row>
    <row r="269" spans="1:20" ht="12.75" customHeight="1">
      <c r="A269" s="140"/>
      <c r="B269" s="139"/>
      <c r="C269" s="143" t="s">
        <v>203</v>
      </c>
      <c r="D269" s="140"/>
      <c r="E269" s="173"/>
      <c r="F269" s="125">
        <f t="shared" ref="F269:F285" si="166">H269+J269+R269</f>
        <v>0</v>
      </c>
      <c r="G269" s="138"/>
      <c r="H269" s="111">
        <f t="shared" ref="H269:H285" si="167">G269*$P$8/1000</f>
        <v>0</v>
      </c>
      <c r="I269" s="144"/>
      <c r="J269" s="111">
        <f t="shared" ref="J269:J285" si="168">I269*$P$9/1000</f>
        <v>0</v>
      </c>
      <c r="K269" s="16"/>
      <c r="L269" s="16"/>
      <c r="M269" s="16"/>
      <c r="N269" s="27"/>
      <c r="O269" s="14">
        <f t="shared" si="152"/>
        <v>0</v>
      </c>
      <c r="P269" s="111">
        <f t="shared" ref="P269" si="169">E269*F269</f>
        <v>0</v>
      </c>
      <c r="Q269" s="111">
        <f t="shared" ref="Q269" si="170">SUM(O269:O272)</f>
        <v>0</v>
      </c>
      <c r="R269" s="111">
        <f t="shared" ref="R269" si="171">Q269*1.02*1.05*$R$14</f>
        <v>0</v>
      </c>
      <c r="S269" s="120">
        <f t="shared" ref="S269" si="172">F269*$S$21</f>
        <v>0</v>
      </c>
      <c r="T269" s="111">
        <f t="shared" ref="T269" si="173">E269*S269</f>
        <v>0</v>
      </c>
    </row>
    <row r="270" spans="1:20" ht="12.75" customHeight="1">
      <c r="A270" s="140"/>
      <c r="B270" s="139"/>
      <c r="C270" s="143"/>
      <c r="D270" s="140"/>
      <c r="E270" s="173"/>
      <c r="F270" s="125"/>
      <c r="G270" s="138"/>
      <c r="H270" s="111"/>
      <c r="I270" s="145"/>
      <c r="J270" s="111"/>
      <c r="K270" s="16"/>
      <c r="L270" s="16"/>
      <c r="M270" s="16"/>
      <c r="N270" s="27"/>
      <c r="O270" s="14">
        <f t="shared" si="152"/>
        <v>0</v>
      </c>
      <c r="P270" s="111"/>
      <c r="Q270" s="111"/>
      <c r="R270" s="111"/>
      <c r="S270" s="121"/>
      <c r="T270" s="111"/>
    </row>
    <row r="271" spans="1:20" ht="12.75" customHeight="1">
      <c r="A271" s="140"/>
      <c r="B271" s="139"/>
      <c r="C271" s="143"/>
      <c r="D271" s="140"/>
      <c r="E271" s="173"/>
      <c r="F271" s="125"/>
      <c r="G271" s="138"/>
      <c r="H271" s="111"/>
      <c r="I271" s="145"/>
      <c r="J271" s="111"/>
      <c r="K271" s="16"/>
      <c r="L271" s="16"/>
      <c r="M271" s="16"/>
      <c r="N271" s="27"/>
      <c r="O271" s="14">
        <f t="shared" si="152"/>
        <v>0</v>
      </c>
      <c r="P271" s="111"/>
      <c r="Q271" s="111"/>
      <c r="R271" s="111"/>
      <c r="S271" s="121"/>
      <c r="T271" s="111"/>
    </row>
    <row r="272" spans="1:20" ht="12.75" customHeight="1">
      <c r="A272" s="140"/>
      <c r="B272" s="139"/>
      <c r="C272" s="143"/>
      <c r="D272" s="140"/>
      <c r="E272" s="173"/>
      <c r="F272" s="125"/>
      <c r="G272" s="138"/>
      <c r="H272" s="111"/>
      <c r="I272" s="146"/>
      <c r="J272" s="111"/>
      <c r="K272" s="16"/>
      <c r="L272" s="16"/>
      <c r="M272" s="16"/>
      <c r="N272" s="27"/>
      <c r="O272" s="14">
        <f t="shared" si="152"/>
        <v>0</v>
      </c>
      <c r="P272" s="111"/>
      <c r="Q272" s="111"/>
      <c r="R272" s="111"/>
      <c r="S272" s="122"/>
      <c r="T272" s="111"/>
    </row>
    <row r="273" spans="1:20" ht="12.75" customHeight="1">
      <c r="A273" s="129">
        <v>1</v>
      </c>
      <c r="B273" s="174" t="s">
        <v>204</v>
      </c>
      <c r="C273" s="174" t="s">
        <v>205</v>
      </c>
      <c r="D273" s="129" t="s">
        <v>36</v>
      </c>
      <c r="E273" s="214">
        <v>0.3</v>
      </c>
      <c r="F273" s="125">
        <f t="shared" si="166"/>
        <v>39.004073356299997</v>
      </c>
      <c r="G273" s="137">
        <v>1.55</v>
      </c>
      <c r="H273" s="111">
        <f t="shared" si="167"/>
        <v>2.8102274999999999</v>
      </c>
      <c r="I273" s="137">
        <v>0.76</v>
      </c>
      <c r="J273" s="111">
        <f t="shared" si="168"/>
        <v>1.8096207999999998</v>
      </c>
      <c r="K273" s="37" t="s">
        <v>40</v>
      </c>
      <c r="L273" s="37" t="s">
        <v>41</v>
      </c>
      <c r="M273" s="37">
        <v>1.0149999999999999</v>
      </c>
      <c r="N273" s="27">
        <v>27.15</v>
      </c>
      <c r="O273" s="14">
        <f t="shared" si="152"/>
        <v>27.557249999999996</v>
      </c>
      <c r="P273" s="111">
        <f t="shared" ref="P273" si="174">E273*F273</f>
        <v>11.701222006889999</v>
      </c>
      <c r="Q273" s="111">
        <f t="shared" ref="Q273" si="175">SUM(O273:O276)</f>
        <v>30.367749999999997</v>
      </c>
      <c r="R273" s="111">
        <f t="shared" ref="R273" si="176">Q273*1.02*1.05*$R$14</f>
        <v>34.384225056299996</v>
      </c>
      <c r="S273" s="120">
        <f t="shared" ref="S273" si="177">F273*$S$21</f>
        <v>45.500681231363487</v>
      </c>
      <c r="T273" s="111">
        <f t="shared" ref="T273" si="178">E273*S273</f>
        <v>13.650204369409046</v>
      </c>
    </row>
    <row r="274" spans="1:20" ht="12.75" customHeight="1">
      <c r="A274" s="129"/>
      <c r="B274" s="174"/>
      <c r="C274" s="174"/>
      <c r="D274" s="129"/>
      <c r="E274" s="214"/>
      <c r="F274" s="125"/>
      <c r="G274" s="137"/>
      <c r="H274" s="111"/>
      <c r="I274" s="137"/>
      <c r="J274" s="111"/>
      <c r="K274" s="37" t="s">
        <v>80</v>
      </c>
      <c r="L274" s="37" t="s">
        <v>23</v>
      </c>
      <c r="M274" s="37">
        <v>0.80300000000000005</v>
      </c>
      <c r="N274" s="40">
        <v>3.5</v>
      </c>
      <c r="O274" s="14">
        <f t="shared" si="152"/>
        <v>2.8105000000000002</v>
      </c>
      <c r="P274" s="111"/>
      <c r="Q274" s="111"/>
      <c r="R274" s="111"/>
      <c r="S274" s="121"/>
      <c r="T274" s="111"/>
    </row>
    <row r="275" spans="1:20" ht="12.75" customHeight="1">
      <c r="A275" s="129"/>
      <c r="B275" s="174"/>
      <c r="C275" s="174"/>
      <c r="D275" s="129"/>
      <c r="E275" s="214"/>
      <c r="F275" s="125"/>
      <c r="G275" s="137"/>
      <c r="H275" s="111"/>
      <c r="I275" s="137"/>
      <c r="J275" s="111"/>
      <c r="K275" s="37"/>
      <c r="L275" s="37"/>
      <c r="M275" s="45"/>
      <c r="N275" s="40"/>
      <c r="O275" s="14">
        <f t="shared" si="152"/>
        <v>0</v>
      </c>
      <c r="P275" s="111"/>
      <c r="Q275" s="111"/>
      <c r="R275" s="111"/>
      <c r="S275" s="121"/>
      <c r="T275" s="111"/>
    </row>
    <row r="276" spans="1:20" ht="12.75" customHeight="1">
      <c r="A276" s="129"/>
      <c r="B276" s="174"/>
      <c r="C276" s="174"/>
      <c r="D276" s="129"/>
      <c r="E276" s="214"/>
      <c r="F276" s="125"/>
      <c r="G276" s="137"/>
      <c r="H276" s="111"/>
      <c r="I276" s="137"/>
      <c r="J276" s="111"/>
      <c r="K276" s="37"/>
      <c r="L276" s="37"/>
      <c r="M276" s="37"/>
      <c r="N276" s="40"/>
      <c r="O276" s="14">
        <f t="shared" si="152"/>
        <v>0</v>
      </c>
      <c r="P276" s="111"/>
      <c r="Q276" s="111"/>
      <c r="R276" s="111"/>
      <c r="S276" s="122"/>
      <c r="T276" s="111"/>
    </row>
    <row r="277" spans="1:20" ht="12.75" customHeight="1">
      <c r="A277" s="129">
        <v>2</v>
      </c>
      <c r="B277" s="202" t="s">
        <v>185</v>
      </c>
      <c r="C277" s="139" t="s">
        <v>255</v>
      </c>
      <c r="D277" s="147" t="s">
        <v>23</v>
      </c>
      <c r="E277" s="124">
        <v>2</v>
      </c>
      <c r="F277" s="125">
        <f t="shared" ref="F277" si="179">H277+J277+R277</f>
        <v>12.334776975604001</v>
      </c>
      <c r="G277" s="178">
        <v>3.37</v>
      </c>
      <c r="H277" s="111">
        <f t="shared" ref="H277" si="180">G277*$P$8/1000</f>
        <v>6.1099785000000004</v>
      </c>
      <c r="I277" s="178">
        <v>3.4000000000000002E-2</v>
      </c>
      <c r="J277" s="111">
        <f t="shared" ref="J277" si="181">I277*$P$9/1000</f>
        <v>8.095672000000001E-2</v>
      </c>
      <c r="K277" s="31" t="s">
        <v>186</v>
      </c>
      <c r="L277" s="31" t="s">
        <v>23</v>
      </c>
      <c r="M277" s="31">
        <v>1.01</v>
      </c>
      <c r="N277" s="40">
        <v>4.9169999999999998</v>
      </c>
      <c r="O277" s="14">
        <f t="shared" si="152"/>
        <v>4.96617</v>
      </c>
      <c r="P277" s="111">
        <f t="shared" ref="P277" si="182">E277*F277</f>
        <v>24.669553951208002</v>
      </c>
      <c r="Q277" s="111">
        <f t="shared" ref="Q277" si="183">SUM(O277:O280)</f>
        <v>5.4261699999999999</v>
      </c>
      <c r="R277" s="111">
        <f t="shared" ref="R277" si="184">Q277*1.02*1.05*$R$14</f>
        <v>6.1438417556039999</v>
      </c>
      <c r="S277" s="120">
        <f t="shared" ref="S277" si="185">F277*$S$21</f>
        <v>14.389285706136818</v>
      </c>
      <c r="T277" s="111">
        <f t="shared" ref="T277" si="186">E277*S277</f>
        <v>28.778571412273635</v>
      </c>
    </row>
    <row r="278" spans="1:20" ht="12.75" customHeight="1">
      <c r="A278" s="129"/>
      <c r="B278" s="203"/>
      <c r="C278" s="139"/>
      <c r="D278" s="148"/>
      <c r="E278" s="124"/>
      <c r="F278" s="125"/>
      <c r="G278" s="179"/>
      <c r="H278" s="111"/>
      <c r="I278" s="179"/>
      <c r="J278" s="111"/>
      <c r="K278" s="31"/>
      <c r="L278" s="31"/>
      <c r="M278" s="31"/>
      <c r="N278" s="40"/>
      <c r="O278" s="14">
        <f t="shared" si="152"/>
        <v>0</v>
      </c>
      <c r="P278" s="111"/>
      <c r="Q278" s="111"/>
      <c r="R278" s="111"/>
      <c r="S278" s="121"/>
      <c r="T278" s="111"/>
    </row>
    <row r="279" spans="1:20" ht="12.75" customHeight="1">
      <c r="A279" s="129"/>
      <c r="B279" s="203"/>
      <c r="C279" s="139"/>
      <c r="D279" s="148"/>
      <c r="E279" s="124"/>
      <c r="F279" s="125"/>
      <c r="G279" s="179"/>
      <c r="H279" s="111"/>
      <c r="I279" s="179"/>
      <c r="J279" s="111"/>
      <c r="K279" s="31" t="s">
        <v>42</v>
      </c>
      <c r="L279" s="31" t="s">
        <v>36</v>
      </c>
      <c r="M279" s="32">
        <v>0.02</v>
      </c>
      <c r="N279" s="36">
        <v>23</v>
      </c>
      <c r="O279" s="14">
        <f t="shared" si="152"/>
        <v>0.46</v>
      </c>
      <c r="P279" s="111"/>
      <c r="Q279" s="111"/>
      <c r="R279" s="111"/>
      <c r="S279" s="121"/>
      <c r="T279" s="111"/>
    </row>
    <row r="280" spans="1:20" ht="12.75" customHeight="1">
      <c r="A280" s="129"/>
      <c r="B280" s="204"/>
      <c r="C280" s="139"/>
      <c r="D280" s="149"/>
      <c r="E280" s="124"/>
      <c r="F280" s="125"/>
      <c r="G280" s="180"/>
      <c r="H280" s="111"/>
      <c r="I280" s="180"/>
      <c r="J280" s="111"/>
      <c r="K280" s="16"/>
      <c r="L280" s="16"/>
      <c r="M280" s="16"/>
      <c r="N280" s="27"/>
      <c r="O280" s="14">
        <f t="shared" si="152"/>
        <v>0</v>
      </c>
      <c r="P280" s="111"/>
      <c r="Q280" s="111"/>
      <c r="R280" s="111"/>
      <c r="S280" s="122"/>
      <c r="T280" s="111"/>
    </row>
    <row r="281" spans="1:20" ht="12.75" customHeight="1">
      <c r="A281" s="129">
        <v>3</v>
      </c>
      <c r="B281" s="174" t="s">
        <v>206</v>
      </c>
      <c r="C281" s="114" t="s">
        <v>207</v>
      </c>
      <c r="D281" s="174" t="s">
        <v>27</v>
      </c>
      <c r="E281" s="136">
        <v>1</v>
      </c>
      <c r="F281" s="125">
        <f t="shared" si="166"/>
        <v>81.812505299999998</v>
      </c>
      <c r="G281" s="137">
        <v>1.33</v>
      </c>
      <c r="H281" s="111">
        <f t="shared" si="167"/>
        <v>2.4113564999999997</v>
      </c>
      <c r="I281" s="137">
        <v>0.06</v>
      </c>
      <c r="J281" s="111">
        <f t="shared" si="168"/>
        <v>0.14286480000000001</v>
      </c>
      <c r="K281" s="37" t="s">
        <v>208</v>
      </c>
      <c r="L281" s="37" t="s">
        <v>209</v>
      </c>
      <c r="M281" s="37">
        <v>1</v>
      </c>
      <c r="N281" s="40">
        <v>70</v>
      </c>
      <c r="O281" s="14">
        <f t="shared" si="152"/>
        <v>70</v>
      </c>
      <c r="P281" s="111">
        <f t="shared" ref="P281" si="187">E281*F281</f>
        <v>81.812505299999998</v>
      </c>
      <c r="Q281" s="111">
        <f t="shared" ref="Q281" si="188">SUM(O281:O284)</f>
        <v>70</v>
      </c>
      <c r="R281" s="111">
        <f t="shared" ref="R281" si="189">Q281*1.02*1.05*$R$14</f>
        <v>79.258284000000003</v>
      </c>
      <c r="S281" s="120">
        <f t="shared" ref="S281" si="190">F281*$S$21</f>
        <v>95.439383737936382</v>
      </c>
      <c r="T281" s="111">
        <f t="shared" ref="T281" si="191">E281*S281</f>
        <v>95.439383737936382</v>
      </c>
    </row>
    <row r="282" spans="1:20" ht="12.75" customHeight="1">
      <c r="A282" s="129"/>
      <c r="B282" s="174"/>
      <c r="C282" s="114"/>
      <c r="D282" s="129"/>
      <c r="E282" s="136"/>
      <c r="F282" s="125"/>
      <c r="G282" s="137"/>
      <c r="H282" s="111"/>
      <c r="I282" s="137"/>
      <c r="J282" s="111"/>
      <c r="K282" s="37"/>
      <c r="L282" s="37"/>
      <c r="M282" s="37"/>
      <c r="N282" s="40"/>
      <c r="O282" s="14">
        <f t="shared" si="152"/>
        <v>0</v>
      </c>
      <c r="P282" s="111"/>
      <c r="Q282" s="111"/>
      <c r="R282" s="111"/>
      <c r="S282" s="121"/>
      <c r="T282" s="111"/>
    </row>
    <row r="283" spans="1:20" ht="12.75" customHeight="1">
      <c r="A283" s="129"/>
      <c r="B283" s="174"/>
      <c r="C283" s="114"/>
      <c r="D283" s="129"/>
      <c r="E283" s="136"/>
      <c r="F283" s="125"/>
      <c r="G283" s="137"/>
      <c r="H283" s="111"/>
      <c r="I283" s="137"/>
      <c r="J283" s="111"/>
      <c r="K283" s="37"/>
      <c r="L283" s="37"/>
      <c r="M283" s="46"/>
      <c r="N283" s="40"/>
      <c r="O283" s="14">
        <f t="shared" si="152"/>
        <v>0</v>
      </c>
      <c r="P283" s="111"/>
      <c r="Q283" s="111"/>
      <c r="R283" s="111"/>
      <c r="S283" s="121"/>
      <c r="T283" s="111"/>
    </row>
    <row r="284" spans="1:20" ht="12.75" customHeight="1">
      <c r="A284" s="129"/>
      <c r="B284" s="174"/>
      <c r="C284" s="114"/>
      <c r="D284" s="129"/>
      <c r="E284" s="136"/>
      <c r="F284" s="125"/>
      <c r="G284" s="137"/>
      <c r="H284" s="111"/>
      <c r="I284" s="137"/>
      <c r="J284" s="111"/>
      <c r="K284" s="37"/>
      <c r="L284" s="37"/>
      <c r="M284" s="37"/>
      <c r="N284" s="40"/>
      <c r="O284" s="14">
        <f t="shared" si="152"/>
        <v>0</v>
      </c>
      <c r="P284" s="111"/>
      <c r="Q284" s="111"/>
      <c r="R284" s="111"/>
      <c r="S284" s="122"/>
      <c r="T284" s="111"/>
    </row>
    <row r="285" spans="1:20" ht="12.75" customHeight="1">
      <c r="A285" s="129">
        <v>4</v>
      </c>
      <c r="B285" s="174" t="s">
        <v>29</v>
      </c>
      <c r="C285" s="181" t="s">
        <v>210</v>
      </c>
      <c r="D285" s="181" t="s">
        <v>28</v>
      </c>
      <c r="E285" s="215">
        <v>1.3600000000000001E-3</v>
      </c>
      <c r="F285" s="125">
        <f t="shared" si="166"/>
        <v>260.42007599999999</v>
      </c>
      <c r="G285" s="137"/>
      <c r="H285" s="111">
        <f t="shared" si="167"/>
        <v>0</v>
      </c>
      <c r="I285" s="201"/>
      <c r="J285" s="111">
        <f t="shared" si="168"/>
        <v>0</v>
      </c>
      <c r="K285" s="37" t="s">
        <v>151</v>
      </c>
      <c r="L285" s="37" t="s">
        <v>28</v>
      </c>
      <c r="M285" s="37">
        <v>1</v>
      </c>
      <c r="N285" s="40">
        <v>230</v>
      </c>
      <c r="O285" s="14">
        <f t="shared" si="152"/>
        <v>230</v>
      </c>
      <c r="P285" s="111">
        <f t="shared" ref="P285" si="192">E285*F285</f>
        <v>0.35417130336000002</v>
      </c>
      <c r="Q285" s="111">
        <f t="shared" ref="Q285" si="193">SUM(O285:O288)</f>
        <v>230</v>
      </c>
      <c r="R285" s="111">
        <f t="shared" ref="R285" si="194">Q285*1.02*1.05*$R$14</f>
        <v>260.42007599999999</v>
      </c>
      <c r="S285" s="120">
        <f t="shared" ref="S285" si="195">F285*$S$21</f>
        <v>303.79624087158419</v>
      </c>
      <c r="T285" s="111">
        <f t="shared" ref="T285" si="196">E285*S285</f>
        <v>0.41316288758535452</v>
      </c>
    </row>
    <row r="286" spans="1:20" ht="12.75" customHeight="1">
      <c r="A286" s="129"/>
      <c r="B286" s="174"/>
      <c r="C286" s="181"/>
      <c r="D286" s="165"/>
      <c r="E286" s="215"/>
      <c r="F286" s="125"/>
      <c r="G286" s="137"/>
      <c r="H286" s="111"/>
      <c r="I286" s="201"/>
      <c r="J286" s="111"/>
      <c r="K286" s="37"/>
      <c r="L286" s="37"/>
      <c r="M286" s="37"/>
      <c r="N286" s="40"/>
      <c r="O286" s="14">
        <f t="shared" si="152"/>
        <v>0</v>
      </c>
      <c r="P286" s="111"/>
      <c r="Q286" s="111"/>
      <c r="R286" s="111"/>
      <c r="S286" s="121"/>
      <c r="T286" s="111"/>
    </row>
    <row r="287" spans="1:20" ht="12.75" customHeight="1">
      <c r="A287" s="129"/>
      <c r="B287" s="174"/>
      <c r="C287" s="181"/>
      <c r="D287" s="165"/>
      <c r="E287" s="215"/>
      <c r="F287" s="125"/>
      <c r="G287" s="137"/>
      <c r="H287" s="111"/>
      <c r="I287" s="201"/>
      <c r="J287" s="111"/>
      <c r="K287" s="37"/>
      <c r="L287" s="37"/>
      <c r="M287" s="45"/>
      <c r="N287" s="40"/>
      <c r="O287" s="14">
        <f t="shared" si="152"/>
        <v>0</v>
      </c>
      <c r="P287" s="111"/>
      <c r="Q287" s="111"/>
      <c r="R287" s="111"/>
      <c r="S287" s="121"/>
      <c r="T287" s="111"/>
    </row>
    <row r="288" spans="1:20" ht="12.75" customHeight="1">
      <c r="A288" s="129"/>
      <c r="B288" s="174"/>
      <c r="C288" s="181"/>
      <c r="D288" s="165"/>
      <c r="E288" s="215"/>
      <c r="F288" s="125"/>
      <c r="G288" s="137"/>
      <c r="H288" s="111"/>
      <c r="I288" s="201"/>
      <c r="J288" s="111"/>
      <c r="K288" s="37"/>
      <c r="L288" s="37"/>
      <c r="M288" s="37"/>
      <c r="N288" s="40"/>
      <c r="O288" s="14">
        <f t="shared" si="152"/>
        <v>0</v>
      </c>
      <c r="P288" s="111"/>
      <c r="Q288" s="111"/>
      <c r="R288" s="111"/>
      <c r="S288" s="122"/>
      <c r="T288" s="111"/>
    </row>
    <row r="289" spans="1:20" ht="12.75" customHeight="1">
      <c r="A289" s="129">
        <v>5</v>
      </c>
      <c r="B289" s="174" t="s">
        <v>29</v>
      </c>
      <c r="C289" s="114" t="s">
        <v>211</v>
      </c>
      <c r="D289" s="129" t="s">
        <v>23</v>
      </c>
      <c r="E289" s="214">
        <v>0.04</v>
      </c>
      <c r="F289" s="125">
        <f t="shared" ref="F289:F349" si="197">H289+J289+R289</f>
        <v>7.5544467264000001</v>
      </c>
      <c r="G289" s="137"/>
      <c r="H289" s="111">
        <f t="shared" ref="H289:H349" si="198">G289*$P$8/1000</f>
        <v>0</v>
      </c>
      <c r="I289" s="137"/>
      <c r="J289" s="111">
        <f t="shared" ref="J289:J349" si="199">I289*$P$9/1000</f>
        <v>0</v>
      </c>
      <c r="K289" s="37" t="s">
        <v>212</v>
      </c>
      <c r="L289" s="37" t="s">
        <v>23</v>
      </c>
      <c r="M289" s="37">
        <v>1</v>
      </c>
      <c r="N289" s="40">
        <v>6.6719999999999997</v>
      </c>
      <c r="O289" s="14">
        <f t="shared" si="152"/>
        <v>6.6719999999999997</v>
      </c>
      <c r="P289" s="111">
        <f t="shared" ref="P289" si="200">E289*F289</f>
        <v>0.30217786905600003</v>
      </c>
      <c r="Q289" s="111">
        <f t="shared" ref="Q289" si="201">SUM(O289:O292)</f>
        <v>6.6719999999999997</v>
      </c>
      <c r="R289" s="111">
        <f t="shared" ref="R289" si="202">Q289*1.02*1.05*$R$14</f>
        <v>7.5544467264000001</v>
      </c>
      <c r="S289" s="120">
        <f t="shared" ref="S289" si="203">F289*$S$21</f>
        <v>8.8127326917183026</v>
      </c>
      <c r="T289" s="111">
        <f t="shared" ref="T289" si="204">E289*S289</f>
        <v>0.35250930766873212</v>
      </c>
    </row>
    <row r="290" spans="1:20" ht="12.75" customHeight="1">
      <c r="A290" s="129"/>
      <c r="B290" s="174"/>
      <c r="C290" s="114"/>
      <c r="D290" s="129"/>
      <c r="E290" s="214"/>
      <c r="F290" s="125"/>
      <c r="G290" s="137"/>
      <c r="H290" s="111"/>
      <c r="I290" s="137"/>
      <c r="J290" s="111"/>
      <c r="K290" s="37"/>
      <c r="L290" s="37"/>
      <c r="M290" s="37"/>
      <c r="N290" s="40"/>
      <c r="O290" s="14">
        <f t="shared" si="152"/>
        <v>0</v>
      </c>
      <c r="P290" s="111"/>
      <c r="Q290" s="111"/>
      <c r="R290" s="111"/>
      <c r="S290" s="121"/>
      <c r="T290" s="111"/>
    </row>
    <row r="291" spans="1:20" ht="12.75" customHeight="1">
      <c r="A291" s="129"/>
      <c r="B291" s="174"/>
      <c r="C291" s="114"/>
      <c r="D291" s="129"/>
      <c r="E291" s="214"/>
      <c r="F291" s="125"/>
      <c r="G291" s="137"/>
      <c r="H291" s="111"/>
      <c r="I291" s="137"/>
      <c r="J291" s="111"/>
      <c r="K291" s="37"/>
      <c r="L291" s="37"/>
      <c r="M291" s="46"/>
      <c r="N291" s="40"/>
      <c r="O291" s="14">
        <f t="shared" si="152"/>
        <v>0</v>
      </c>
      <c r="P291" s="111"/>
      <c r="Q291" s="111"/>
      <c r="R291" s="111"/>
      <c r="S291" s="121"/>
      <c r="T291" s="111"/>
    </row>
    <row r="292" spans="1:20" ht="12.75" customHeight="1">
      <c r="A292" s="129"/>
      <c r="B292" s="174"/>
      <c r="C292" s="114"/>
      <c r="D292" s="129"/>
      <c r="E292" s="214"/>
      <c r="F292" s="125"/>
      <c r="G292" s="137"/>
      <c r="H292" s="111"/>
      <c r="I292" s="137"/>
      <c r="J292" s="111"/>
      <c r="K292" s="37"/>
      <c r="L292" s="37"/>
      <c r="M292" s="37"/>
      <c r="N292" s="40"/>
      <c r="O292" s="14">
        <f t="shared" si="152"/>
        <v>0</v>
      </c>
      <c r="P292" s="111"/>
      <c r="Q292" s="111"/>
      <c r="R292" s="111"/>
      <c r="S292" s="122"/>
      <c r="T292" s="111"/>
    </row>
    <row r="293" spans="1:20" ht="12.75" customHeight="1">
      <c r="A293" s="129">
        <v>6</v>
      </c>
      <c r="B293" s="174" t="s">
        <v>29</v>
      </c>
      <c r="C293" s="174" t="s">
        <v>213</v>
      </c>
      <c r="D293" s="174" t="s">
        <v>27</v>
      </c>
      <c r="E293" s="136">
        <v>1</v>
      </c>
      <c r="F293" s="125">
        <f t="shared" si="197"/>
        <v>9.0580896000000006</v>
      </c>
      <c r="G293" s="137"/>
      <c r="H293" s="111">
        <f t="shared" si="198"/>
        <v>0</v>
      </c>
      <c r="I293" s="201"/>
      <c r="J293" s="111">
        <f t="shared" si="199"/>
        <v>0</v>
      </c>
      <c r="K293" s="37" t="s">
        <v>214</v>
      </c>
      <c r="L293" s="37" t="s">
        <v>27</v>
      </c>
      <c r="M293" s="37">
        <v>1</v>
      </c>
      <c r="N293" s="40">
        <v>8</v>
      </c>
      <c r="O293" s="14">
        <f t="shared" si="152"/>
        <v>8</v>
      </c>
      <c r="P293" s="111">
        <f t="shared" ref="P293" si="205">E293*F293</f>
        <v>9.0580896000000006</v>
      </c>
      <c r="Q293" s="111">
        <f t="shared" ref="Q293" si="206">SUM(O293:O296)</f>
        <v>8</v>
      </c>
      <c r="R293" s="111">
        <f t="shared" ref="R293" si="207">Q293*1.02*1.05*$R$14</f>
        <v>9.0580896000000006</v>
      </c>
      <c r="S293" s="120">
        <f t="shared" ref="S293" si="208">F293*$S$21</f>
        <v>10.566825769446407</v>
      </c>
      <c r="T293" s="111">
        <f t="shared" ref="T293" si="209">E293*S293</f>
        <v>10.566825769446407</v>
      </c>
    </row>
    <row r="294" spans="1:20" ht="12.75" customHeight="1">
      <c r="A294" s="129"/>
      <c r="B294" s="174"/>
      <c r="C294" s="174"/>
      <c r="D294" s="129"/>
      <c r="E294" s="136"/>
      <c r="F294" s="125"/>
      <c r="G294" s="137"/>
      <c r="H294" s="111"/>
      <c r="I294" s="201"/>
      <c r="J294" s="111"/>
      <c r="K294" s="37"/>
      <c r="L294" s="37"/>
      <c r="M294" s="37"/>
      <c r="N294" s="40"/>
      <c r="O294" s="14">
        <f t="shared" si="152"/>
        <v>0</v>
      </c>
      <c r="P294" s="111"/>
      <c r="Q294" s="111"/>
      <c r="R294" s="111"/>
      <c r="S294" s="121"/>
      <c r="T294" s="111"/>
    </row>
    <row r="295" spans="1:20" ht="12.75" customHeight="1">
      <c r="A295" s="129"/>
      <c r="B295" s="174"/>
      <c r="C295" s="174"/>
      <c r="D295" s="129"/>
      <c r="E295" s="136"/>
      <c r="F295" s="125"/>
      <c r="G295" s="137"/>
      <c r="H295" s="111"/>
      <c r="I295" s="201"/>
      <c r="J295" s="111"/>
      <c r="K295" s="37"/>
      <c r="L295" s="37"/>
      <c r="M295" s="37"/>
      <c r="N295" s="40"/>
      <c r="O295" s="14">
        <f t="shared" si="152"/>
        <v>0</v>
      </c>
      <c r="P295" s="111"/>
      <c r="Q295" s="111"/>
      <c r="R295" s="111"/>
      <c r="S295" s="121"/>
      <c r="T295" s="111"/>
    </row>
    <row r="296" spans="1:20" ht="12.75" customHeight="1">
      <c r="A296" s="129"/>
      <c r="B296" s="174"/>
      <c r="C296" s="174"/>
      <c r="D296" s="129"/>
      <c r="E296" s="136"/>
      <c r="F296" s="125"/>
      <c r="G296" s="137"/>
      <c r="H296" s="111"/>
      <c r="I296" s="201"/>
      <c r="J296" s="111"/>
      <c r="K296" s="37"/>
      <c r="L296" s="37"/>
      <c r="M296" s="37"/>
      <c r="N296" s="40"/>
      <c r="O296" s="14">
        <f t="shared" si="152"/>
        <v>0</v>
      </c>
      <c r="P296" s="111"/>
      <c r="Q296" s="111"/>
      <c r="R296" s="111"/>
      <c r="S296" s="122"/>
      <c r="T296" s="111"/>
    </row>
    <row r="297" spans="1:20" ht="12.75" customHeight="1">
      <c r="A297" s="129">
        <v>7</v>
      </c>
      <c r="B297" s="174" t="s">
        <v>29</v>
      </c>
      <c r="C297" s="174" t="s">
        <v>215</v>
      </c>
      <c r="D297" s="174" t="s">
        <v>27</v>
      </c>
      <c r="E297" s="136">
        <v>1</v>
      </c>
      <c r="F297" s="125">
        <f t="shared" si="197"/>
        <v>6.2274365999999999</v>
      </c>
      <c r="G297" s="137"/>
      <c r="H297" s="111">
        <f t="shared" si="198"/>
        <v>0</v>
      </c>
      <c r="I297" s="137"/>
      <c r="J297" s="111">
        <f t="shared" si="199"/>
        <v>0</v>
      </c>
      <c r="K297" s="37" t="s">
        <v>216</v>
      </c>
      <c r="L297" s="37" t="s">
        <v>27</v>
      </c>
      <c r="M297" s="37">
        <v>1</v>
      </c>
      <c r="N297" s="40">
        <v>5.5</v>
      </c>
      <c r="O297" s="14">
        <f t="shared" si="152"/>
        <v>5.5</v>
      </c>
      <c r="P297" s="111">
        <f t="shared" ref="P297" si="210">E297*F297</f>
        <v>6.2274365999999999</v>
      </c>
      <c r="Q297" s="111">
        <f t="shared" ref="Q297" si="211">SUM(O297:O300)</f>
        <v>5.5</v>
      </c>
      <c r="R297" s="111">
        <f t="shared" ref="R297" si="212">Q297*1.02*1.05*$R$14</f>
        <v>6.2274365999999999</v>
      </c>
      <c r="S297" s="120">
        <f t="shared" ref="S297" si="213">F297*$S$21</f>
        <v>7.2646927164944044</v>
      </c>
      <c r="T297" s="111">
        <f t="shared" ref="T297" si="214">E297*S297</f>
        <v>7.2646927164944044</v>
      </c>
    </row>
    <row r="298" spans="1:20" ht="12.75" customHeight="1">
      <c r="A298" s="129"/>
      <c r="B298" s="174"/>
      <c r="C298" s="174"/>
      <c r="D298" s="129"/>
      <c r="E298" s="136"/>
      <c r="F298" s="125"/>
      <c r="G298" s="137"/>
      <c r="H298" s="111"/>
      <c r="I298" s="137"/>
      <c r="J298" s="111"/>
      <c r="K298" s="37"/>
      <c r="L298" s="37"/>
      <c r="M298" s="37"/>
      <c r="N298" s="40"/>
      <c r="O298" s="14">
        <f t="shared" si="152"/>
        <v>0</v>
      </c>
      <c r="P298" s="111"/>
      <c r="Q298" s="111"/>
      <c r="R298" s="111"/>
      <c r="S298" s="121"/>
      <c r="T298" s="111"/>
    </row>
    <row r="299" spans="1:20" ht="12.75" customHeight="1">
      <c r="A299" s="129"/>
      <c r="B299" s="174"/>
      <c r="C299" s="174"/>
      <c r="D299" s="129"/>
      <c r="E299" s="136"/>
      <c r="F299" s="125"/>
      <c r="G299" s="137"/>
      <c r="H299" s="111"/>
      <c r="I299" s="137"/>
      <c r="J299" s="111"/>
      <c r="K299" s="37"/>
      <c r="L299" s="37"/>
      <c r="M299" s="37"/>
      <c r="N299" s="40"/>
      <c r="O299" s="14">
        <f t="shared" si="152"/>
        <v>0</v>
      </c>
      <c r="P299" s="111"/>
      <c r="Q299" s="111"/>
      <c r="R299" s="111"/>
      <c r="S299" s="121"/>
      <c r="T299" s="111"/>
    </row>
    <row r="300" spans="1:20" ht="12.75" customHeight="1">
      <c r="A300" s="129"/>
      <c r="B300" s="174"/>
      <c r="C300" s="174"/>
      <c r="D300" s="129"/>
      <c r="E300" s="136"/>
      <c r="F300" s="125"/>
      <c r="G300" s="137"/>
      <c r="H300" s="111"/>
      <c r="I300" s="137"/>
      <c r="J300" s="111"/>
      <c r="K300" s="37"/>
      <c r="L300" s="37"/>
      <c r="M300" s="37"/>
      <c r="N300" s="40"/>
      <c r="O300" s="14">
        <f t="shared" si="152"/>
        <v>0</v>
      </c>
      <c r="P300" s="111"/>
      <c r="Q300" s="111"/>
      <c r="R300" s="111"/>
      <c r="S300" s="122"/>
      <c r="T300" s="111"/>
    </row>
    <row r="301" spans="1:20" ht="12.75" customHeight="1">
      <c r="A301" s="129">
        <v>8</v>
      </c>
      <c r="B301" s="174" t="s">
        <v>102</v>
      </c>
      <c r="C301" s="174" t="s">
        <v>217</v>
      </c>
      <c r="D301" s="129" t="s">
        <v>36</v>
      </c>
      <c r="E301" s="214">
        <v>8.93</v>
      </c>
      <c r="F301" s="125">
        <f t="shared" si="197"/>
        <v>3.70976965956</v>
      </c>
      <c r="G301" s="137">
        <v>0.89</v>
      </c>
      <c r="H301" s="111">
        <f t="shared" si="198"/>
        <v>1.6136145</v>
      </c>
      <c r="I301" s="137"/>
      <c r="J301" s="111">
        <f t="shared" si="199"/>
        <v>0</v>
      </c>
      <c r="K301" s="37" t="s">
        <v>47</v>
      </c>
      <c r="L301" s="37" t="s">
        <v>41</v>
      </c>
      <c r="M301" s="33">
        <v>1.1000000000000001</v>
      </c>
      <c r="N301" s="40">
        <v>1.6830000000000001</v>
      </c>
      <c r="O301" s="14">
        <f t="shared" si="152"/>
        <v>1.8513000000000002</v>
      </c>
      <c r="P301" s="111">
        <f t="shared" ref="P301" si="215">E301*F301</f>
        <v>33.128243059870798</v>
      </c>
      <c r="Q301" s="111">
        <f t="shared" ref="Q301" si="216">SUM(O301:O304)</f>
        <v>1.8513000000000002</v>
      </c>
      <c r="R301" s="111">
        <f t="shared" ref="R301" si="217">Q301*1.02*1.05*$R$14</f>
        <v>2.0961551595599999</v>
      </c>
      <c r="S301" s="120">
        <f t="shared" ref="S301" si="218">F301*$S$21</f>
        <v>4.3276773987032575</v>
      </c>
      <c r="T301" s="111">
        <f t="shared" ref="T301" si="219">E301*S301</f>
        <v>38.646159170420091</v>
      </c>
    </row>
    <row r="302" spans="1:20" ht="12.75" customHeight="1">
      <c r="A302" s="129"/>
      <c r="B302" s="174"/>
      <c r="C302" s="174"/>
      <c r="D302" s="129"/>
      <c r="E302" s="214"/>
      <c r="F302" s="125"/>
      <c r="G302" s="137"/>
      <c r="H302" s="111"/>
      <c r="I302" s="137"/>
      <c r="J302" s="111"/>
      <c r="K302" s="37"/>
      <c r="L302" s="37"/>
      <c r="M302" s="37"/>
      <c r="N302" s="40"/>
      <c r="O302" s="14">
        <f t="shared" si="152"/>
        <v>0</v>
      </c>
      <c r="P302" s="111"/>
      <c r="Q302" s="111"/>
      <c r="R302" s="111"/>
      <c r="S302" s="121"/>
      <c r="T302" s="111"/>
    </row>
    <row r="303" spans="1:20" ht="12.75" customHeight="1">
      <c r="A303" s="129"/>
      <c r="B303" s="174"/>
      <c r="C303" s="174"/>
      <c r="D303" s="129"/>
      <c r="E303" s="214"/>
      <c r="F303" s="125"/>
      <c r="G303" s="137"/>
      <c r="H303" s="111"/>
      <c r="I303" s="137"/>
      <c r="J303" s="111"/>
      <c r="K303" s="37"/>
      <c r="L303" s="37"/>
      <c r="M303" s="37"/>
      <c r="N303" s="40"/>
      <c r="O303" s="14">
        <f t="shared" si="152"/>
        <v>0</v>
      </c>
      <c r="P303" s="111"/>
      <c r="Q303" s="111"/>
      <c r="R303" s="111"/>
      <c r="S303" s="121"/>
      <c r="T303" s="111"/>
    </row>
    <row r="304" spans="1:20" ht="12.75" customHeight="1">
      <c r="A304" s="129"/>
      <c r="B304" s="174"/>
      <c r="C304" s="174"/>
      <c r="D304" s="129"/>
      <c r="E304" s="214"/>
      <c r="F304" s="125"/>
      <c r="G304" s="137"/>
      <c r="H304" s="111"/>
      <c r="I304" s="137"/>
      <c r="J304" s="111"/>
      <c r="K304" s="37"/>
      <c r="L304" s="37"/>
      <c r="M304" s="37"/>
      <c r="N304" s="40"/>
      <c r="O304" s="14">
        <f t="shared" si="152"/>
        <v>0</v>
      </c>
      <c r="P304" s="111"/>
      <c r="Q304" s="111"/>
      <c r="R304" s="111"/>
      <c r="S304" s="122"/>
      <c r="T304" s="111"/>
    </row>
    <row r="305" spans="1:20" ht="12.75" customHeight="1">
      <c r="A305" s="129">
        <v>9</v>
      </c>
      <c r="B305" s="174" t="s">
        <v>218</v>
      </c>
      <c r="C305" s="174" t="s">
        <v>219</v>
      </c>
      <c r="D305" s="129" t="s">
        <v>36</v>
      </c>
      <c r="E305" s="214">
        <v>0.17</v>
      </c>
      <c r="F305" s="125">
        <f t="shared" si="197"/>
        <v>51.04879625369999</v>
      </c>
      <c r="G305" s="137">
        <v>4.17</v>
      </c>
      <c r="H305" s="111">
        <f t="shared" si="198"/>
        <v>7.5604184999999999</v>
      </c>
      <c r="I305" s="137">
        <v>5.16</v>
      </c>
      <c r="J305" s="111">
        <f t="shared" si="199"/>
        <v>12.286372799999999</v>
      </c>
      <c r="K305" s="37" t="s">
        <v>40</v>
      </c>
      <c r="L305" s="37" t="s">
        <v>41</v>
      </c>
      <c r="M305" s="37">
        <v>1.0149999999999999</v>
      </c>
      <c r="N305" s="27">
        <v>27.15</v>
      </c>
      <c r="O305" s="14">
        <f t="shared" si="152"/>
        <v>27.557249999999996</v>
      </c>
      <c r="P305" s="111">
        <f t="shared" ref="P305" si="220">E305*F305</f>
        <v>8.6782953631289992</v>
      </c>
      <c r="Q305" s="111">
        <f t="shared" ref="Q305" si="221">SUM(O305:O308)</f>
        <v>27.557249999999996</v>
      </c>
      <c r="R305" s="111">
        <f t="shared" ref="R305" si="222">Q305*1.02*1.05*$R$14</f>
        <v>31.202004953699994</v>
      </c>
      <c r="S305" s="120">
        <f t="shared" ref="S305" si="223">F305*$S$21</f>
        <v>59.551600787081668</v>
      </c>
      <c r="T305" s="111">
        <f t="shared" ref="T305" si="224">E305*S305</f>
        <v>10.123772133803884</v>
      </c>
    </row>
    <row r="306" spans="1:20" ht="12.75" customHeight="1">
      <c r="A306" s="129"/>
      <c r="B306" s="174"/>
      <c r="C306" s="174"/>
      <c r="D306" s="129"/>
      <c r="E306" s="214"/>
      <c r="F306" s="125"/>
      <c r="G306" s="137"/>
      <c r="H306" s="111"/>
      <c r="I306" s="137"/>
      <c r="J306" s="111"/>
      <c r="K306" s="37"/>
      <c r="L306" s="37"/>
      <c r="M306" s="37"/>
      <c r="N306" s="40"/>
      <c r="O306" s="14">
        <f t="shared" si="152"/>
        <v>0</v>
      </c>
      <c r="P306" s="111"/>
      <c r="Q306" s="111"/>
      <c r="R306" s="111"/>
      <c r="S306" s="121"/>
      <c r="T306" s="111"/>
    </row>
    <row r="307" spans="1:20" ht="12.75" customHeight="1">
      <c r="A307" s="129"/>
      <c r="B307" s="174"/>
      <c r="C307" s="174"/>
      <c r="D307" s="129"/>
      <c r="E307" s="214"/>
      <c r="F307" s="125"/>
      <c r="G307" s="137"/>
      <c r="H307" s="111"/>
      <c r="I307" s="137"/>
      <c r="J307" s="111"/>
      <c r="K307" s="37"/>
      <c r="L307" s="37"/>
      <c r="M307" s="37"/>
      <c r="N307" s="40"/>
      <c r="O307" s="14">
        <f t="shared" si="152"/>
        <v>0</v>
      </c>
      <c r="P307" s="111"/>
      <c r="Q307" s="111"/>
      <c r="R307" s="111"/>
      <c r="S307" s="121"/>
      <c r="T307" s="111"/>
    </row>
    <row r="308" spans="1:20" ht="12.75" customHeight="1">
      <c r="A308" s="129"/>
      <c r="B308" s="174"/>
      <c r="C308" s="174"/>
      <c r="D308" s="129"/>
      <c r="E308" s="214"/>
      <c r="F308" s="125"/>
      <c r="G308" s="137"/>
      <c r="H308" s="111"/>
      <c r="I308" s="137"/>
      <c r="J308" s="111"/>
      <c r="K308" s="37"/>
      <c r="L308" s="37"/>
      <c r="M308" s="37"/>
      <c r="N308" s="40"/>
      <c r="O308" s="14">
        <f t="shared" si="152"/>
        <v>0</v>
      </c>
      <c r="P308" s="111"/>
      <c r="Q308" s="111"/>
      <c r="R308" s="111"/>
      <c r="S308" s="122"/>
      <c r="T308" s="111"/>
    </row>
    <row r="309" spans="1:20" ht="12.75" customHeight="1">
      <c r="A309" s="129">
        <v>10</v>
      </c>
      <c r="B309" s="174" t="s">
        <v>220</v>
      </c>
      <c r="C309" s="174" t="s">
        <v>221</v>
      </c>
      <c r="D309" s="129" t="s">
        <v>36</v>
      </c>
      <c r="E309" s="214">
        <v>0.12</v>
      </c>
      <c r="F309" s="125">
        <f t="shared" si="197"/>
        <v>28.699768810205999</v>
      </c>
      <c r="G309" s="137">
        <v>1.62</v>
      </c>
      <c r="H309" s="111">
        <f t="shared" si="198"/>
        <v>2.937141</v>
      </c>
      <c r="I309" s="201"/>
      <c r="J309" s="111">
        <f t="shared" si="199"/>
        <v>0</v>
      </c>
      <c r="K309" s="37" t="s">
        <v>222</v>
      </c>
      <c r="L309" s="37" t="s">
        <v>41</v>
      </c>
      <c r="M309" s="37">
        <v>1.0149999999999999</v>
      </c>
      <c r="N309" s="40">
        <v>22.417000000000002</v>
      </c>
      <c r="O309" s="14">
        <f t="shared" si="152"/>
        <v>22.753254999999999</v>
      </c>
      <c r="P309" s="111">
        <f t="shared" ref="P309" si="225">E309*F309</f>
        <v>3.4439722572247198</v>
      </c>
      <c r="Q309" s="111">
        <f t="shared" ref="Q309" si="226">SUM(O309:O312)</f>
        <v>22.753254999999999</v>
      </c>
      <c r="R309" s="111">
        <f t="shared" ref="R309" si="227">Q309*1.02*1.05*$R$14</f>
        <v>25.762627810205998</v>
      </c>
      <c r="S309" s="120">
        <f t="shared" ref="S309" si="228">F309*$S$21</f>
        <v>33.480068097453902</v>
      </c>
      <c r="T309" s="111">
        <f t="shared" ref="T309" si="229">E309*S309</f>
        <v>4.0176081716944685</v>
      </c>
    </row>
    <row r="310" spans="1:20" ht="12.75" customHeight="1">
      <c r="A310" s="129"/>
      <c r="B310" s="174"/>
      <c r="C310" s="174"/>
      <c r="D310" s="129"/>
      <c r="E310" s="214"/>
      <c r="F310" s="125"/>
      <c r="G310" s="137"/>
      <c r="H310" s="111"/>
      <c r="I310" s="201"/>
      <c r="J310" s="111"/>
      <c r="K310" s="37"/>
      <c r="L310" s="37"/>
      <c r="M310" s="37"/>
      <c r="N310" s="40"/>
      <c r="O310" s="14">
        <f t="shared" si="152"/>
        <v>0</v>
      </c>
      <c r="P310" s="111"/>
      <c r="Q310" s="111"/>
      <c r="R310" s="111"/>
      <c r="S310" s="121"/>
      <c r="T310" s="111"/>
    </row>
    <row r="311" spans="1:20" ht="12.75" customHeight="1">
      <c r="A311" s="129"/>
      <c r="B311" s="174"/>
      <c r="C311" s="174"/>
      <c r="D311" s="129"/>
      <c r="E311" s="214"/>
      <c r="F311" s="125"/>
      <c r="G311" s="137"/>
      <c r="H311" s="111"/>
      <c r="I311" s="201"/>
      <c r="J311" s="111"/>
      <c r="K311" s="37"/>
      <c r="L311" s="37"/>
      <c r="M311" s="45"/>
      <c r="N311" s="40"/>
      <c r="O311" s="14">
        <f t="shared" si="152"/>
        <v>0</v>
      </c>
      <c r="P311" s="111"/>
      <c r="Q311" s="111"/>
      <c r="R311" s="111"/>
      <c r="S311" s="121"/>
      <c r="T311" s="111"/>
    </row>
    <row r="312" spans="1:20" ht="12.75" customHeight="1">
      <c r="A312" s="129"/>
      <c r="B312" s="174"/>
      <c r="C312" s="174"/>
      <c r="D312" s="129"/>
      <c r="E312" s="214"/>
      <c r="F312" s="125"/>
      <c r="G312" s="137"/>
      <c r="H312" s="111"/>
      <c r="I312" s="201"/>
      <c r="J312" s="111"/>
      <c r="K312" s="37"/>
      <c r="L312" s="37"/>
      <c r="M312" s="37"/>
      <c r="N312" s="40"/>
      <c r="O312" s="14">
        <f t="shared" si="152"/>
        <v>0</v>
      </c>
      <c r="P312" s="111"/>
      <c r="Q312" s="111"/>
      <c r="R312" s="111"/>
      <c r="S312" s="122"/>
      <c r="T312" s="111"/>
    </row>
    <row r="313" spans="1:20" ht="12.75" customHeight="1">
      <c r="A313" s="129">
        <v>11</v>
      </c>
      <c r="B313" s="174" t="s">
        <v>223</v>
      </c>
      <c r="C313" s="174" t="s">
        <v>224</v>
      </c>
      <c r="D313" s="129" t="s">
        <v>36</v>
      </c>
      <c r="E313" s="214">
        <v>1.3</v>
      </c>
      <c r="F313" s="125">
        <f t="shared" si="197"/>
        <v>7.624773971999999</v>
      </c>
      <c r="G313" s="137">
        <v>1.67</v>
      </c>
      <c r="H313" s="111">
        <f t="shared" si="198"/>
        <v>3.0277934999999996</v>
      </c>
      <c r="I313" s="201"/>
      <c r="J313" s="111">
        <f t="shared" si="199"/>
        <v>0</v>
      </c>
      <c r="K313" s="37" t="s">
        <v>46</v>
      </c>
      <c r="L313" s="37" t="s">
        <v>41</v>
      </c>
      <c r="M313" s="37">
        <v>1.0149999999999999</v>
      </c>
      <c r="N313" s="40">
        <v>4</v>
      </c>
      <c r="O313" s="14">
        <f t="shared" si="152"/>
        <v>4.0599999999999996</v>
      </c>
      <c r="P313" s="111">
        <f t="shared" ref="P313" si="230">E313*F313</f>
        <v>9.9122061635999987</v>
      </c>
      <c r="Q313" s="111">
        <f t="shared" ref="Q313" si="231">SUM(O313:O316)</f>
        <v>4.0599999999999996</v>
      </c>
      <c r="R313" s="111">
        <f t="shared" ref="R313" si="232">Q313*1.02*1.05*$R$14</f>
        <v>4.5969804719999994</v>
      </c>
      <c r="S313" s="120">
        <f t="shared" ref="S313" si="233">F313*$S$21</f>
        <v>8.894773804570649</v>
      </c>
      <c r="T313" s="111">
        <f t="shared" ref="T313" si="234">E313*S313</f>
        <v>11.563205945941844</v>
      </c>
    </row>
    <row r="314" spans="1:20" ht="12.75" customHeight="1">
      <c r="A314" s="129"/>
      <c r="B314" s="174"/>
      <c r="C314" s="174"/>
      <c r="D314" s="129"/>
      <c r="E314" s="214"/>
      <c r="F314" s="125"/>
      <c r="G314" s="137"/>
      <c r="H314" s="111"/>
      <c r="I314" s="201"/>
      <c r="J314" s="111"/>
      <c r="K314" s="37"/>
      <c r="L314" s="37"/>
      <c r="M314" s="37"/>
      <c r="N314" s="40"/>
      <c r="O314" s="14">
        <f t="shared" si="152"/>
        <v>0</v>
      </c>
      <c r="P314" s="111"/>
      <c r="Q314" s="111"/>
      <c r="R314" s="111"/>
      <c r="S314" s="121"/>
      <c r="T314" s="111"/>
    </row>
    <row r="315" spans="1:20" ht="12.75" customHeight="1">
      <c r="A315" s="129"/>
      <c r="B315" s="174"/>
      <c r="C315" s="174"/>
      <c r="D315" s="129"/>
      <c r="E315" s="214"/>
      <c r="F315" s="125"/>
      <c r="G315" s="137"/>
      <c r="H315" s="111"/>
      <c r="I315" s="201"/>
      <c r="J315" s="111"/>
      <c r="K315" s="37"/>
      <c r="L315" s="37"/>
      <c r="M315" s="45"/>
      <c r="N315" s="40"/>
      <c r="O315" s="14">
        <f t="shared" si="152"/>
        <v>0</v>
      </c>
      <c r="P315" s="111"/>
      <c r="Q315" s="111"/>
      <c r="R315" s="111"/>
      <c r="S315" s="121"/>
      <c r="T315" s="111"/>
    </row>
    <row r="316" spans="1:20" ht="12.75" customHeight="1">
      <c r="A316" s="129"/>
      <c r="B316" s="174"/>
      <c r="C316" s="174"/>
      <c r="D316" s="129"/>
      <c r="E316" s="214"/>
      <c r="F316" s="125"/>
      <c r="G316" s="137"/>
      <c r="H316" s="111"/>
      <c r="I316" s="201"/>
      <c r="J316" s="111"/>
      <c r="K316" s="37"/>
      <c r="L316" s="37"/>
      <c r="M316" s="37"/>
      <c r="N316" s="40"/>
      <c r="O316" s="14">
        <f t="shared" si="152"/>
        <v>0</v>
      </c>
      <c r="P316" s="111"/>
      <c r="Q316" s="111"/>
      <c r="R316" s="111"/>
      <c r="S316" s="122"/>
      <c r="T316" s="111"/>
    </row>
    <row r="317" spans="1:20" ht="12.75" customHeight="1">
      <c r="A317" s="129">
        <v>12</v>
      </c>
      <c r="B317" s="174" t="s">
        <v>225</v>
      </c>
      <c r="C317" s="174" t="s">
        <v>226</v>
      </c>
      <c r="D317" s="181" t="s">
        <v>28</v>
      </c>
      <c r="E317" s="216">
        <v>1.4999999999999999E-2</v>
      </c>
      <c r="F317" s="125">
        <f t="shared" si="197"/>
        <v>521.40935630326396</v>
      </c>
      <c r="G317" s="137">
        <v>35.9</v>
      </c>
      <c r="H317" s="111">
        <f t="shared" si="198"/>
        <v>65.088494999999995</v>
      </c>
      <c r="I317" s="137">
        <v>0.2</v>
      </c>
      <c r="J317" s="111">
        <f t="shared" si="199"/>
        <v>0.47621600000000003</v>
      </c>
      <c r="K317" s="37" t="s">
        <v>227</v>
      </c>
      <c r="L317" s="37" t="s">
        <v>28</v>
      </c>
      <c r="M317" s="33">
        <v>1</v>
      </c>
      <c r="N317" s="40">
        <v>400</v>
      </c>
      <c r="O317" s="14">
        <f t="shared" si="152"/>
        <v>400</v>
      </c>
      <c r="P317" s="111">
        <f t="shared" ref="P317" si="235">E317*F317</f>
        <v>7.8211403445489589</v>
      </c>
      <c r="Q317" s="111">
        <f t="shared" ref="Q317" si="236">SUM(O317:O320)</f>
        <v>402.59672</v>
      </c>
      <c r="R317" s="111">
        <f t="shared" ref="R317" si="237">Q317*1.02*1.05*$R$14</f>
        <v>455.84464530326397</v>
      </c>
      <c r="S317" s="120">
        <f t="shared" ref="S317" si="238">F317*$S$21</f>
        <v>608.25649402008492</v>
      </c>
      <c r="T317" s="111">
        <f t="shared" ref="T317" si="239">E317*S317</f>
        <v>9.1238474103012734</v>
      </c>
    </row>
    <row r="318" spans="1:20" ht="12.75" customHeight="1">
      <c r="A318" s="129"/>
      <c r="B318" s="174"/>
      <c r="C318" s="174"/>
      <c r="D318" s="165"/>
      <c r="E318" s="216"/>
      <c r="F318" s="125"/>
      <c r="G318" s="137"/>
      <c r="H318" s="111"/>
      <c r="I318" s="137"/>
      <c r="J318" s="111"/>
      <c r="K318" s="37" t="s">
        <v>228</v>
      </c>
      <c r="L318" s="37" t="s">
        <v>30</v>
      </c>
      <c r="M318" s="37">
        <v>5</v>
      </c>
      <c r="N318" s="40">
        <v>0.5</v>
      </c>
      <c r="O318" s="14">
        <f t="shared" si="152"/>
        <v>2.5</v>
      </c>
      <c r="P318" s="111"/>
      <c r="Q318" s="111"/>
      <c r="R318" s="111"/>
      <c r="S318" s="121"/>
      <c r="T318" s="111"/>
    </row>
    <row r="319" spans="1:20" ht="12.75" customHeight="1">
      <c r="A319" s="129"/>
      <c r="B319" s="174"/>
      <c r="C319" s="174"/>
      <c r="D319" s="165"/>
      <c r="E319" s="216"/>
      <c r="F319" s="125"/>
      <c r="G319" s="137"/>
      <c r="H319" s="111"/>
      <c r="I319" s="137"/>
      <c r="J319" s="111"/>
      <c r="K319" s="37" t="s">
        <v>125</v>
      </c>
      <c r="L319" s="37" t="s">
        <v>30</v>
      </c>
      <c r="M319" s="46">
        <v>0.12</v>
      </c>
      <c r="N319" s="40">
        <v>0.80600000000000005</v>
      </c>
      <c r="O319" s="14">
        <f t="shared" si="152"/>
        <v>9.672E-2</v>
      </c>
      <c r="P319" s="111"/>
      <c r="Q319" s="111"/>
      <c r="R319" s="111"/>
      <c r="S319" s="121"/>
      <c r="T319" s="111"/>
    </row>
    <row r="320" spans="1:20" ht="12.75" customHeight="1">
      <c r="A320" s="129"/>
      <c r="B320" s="174"/>
      <c r="C320" s="174"/>
      <c r="D320" s="165"/>
      <c r="E320" s="216"/>
      <c r="F320" s="125"/>
      <c r="G320" s="137"/>
      <c r="H320" s="111"/>
      <c r="I320" s="137"/>
      <c r="J320" s="111"/>
      <c r="K320" s="37"/>
      <c r="L320" s="37"/>
      <c r="M320" s="37"/>
      <c r="N320" s="40"/>
      <c r="O320" s="14">
        <f t="shared" si="152"/>
        <v>0</v>
      </c>
      <c r="P320" s="111"/>
      <c r="Q320" s="111"/>
      <c r="R320" s="111"/>
      <c r="S320" s="122"/>
      <c r="T320" s="111"/>
    </row>
    <row r="321" spans="1:20" ht="12.75" customHeight="1">
      <c r="A321" s="129">
        <v>13</v>
      </c>
      <c r="B321" s="174" t="s">
        <v>29</v>
      </c>
      <c r="C321" s="174" t="s">
        <v>229</v>
      </c>
      <c r="D321" s="129" t="s">
        <v>37</v>
      </c>
      <c r="E321" s="200">
        <v>3</v>
      </c>
      <c r="F321" s="125">
        <f t="shared" si="197"/>
        <v>0.45290448000000005</v>
      </c>
      <c r="G321" s="137"/>
      <c r="H321" s="111">
        <f t="shared" si="198"/>
        <v>0</v>
      </c>
      <c r="I321" s="137"/>
      <c r="J321" s="111">
        <f t="shared" si="199"/>
        <v>0</v>
      </c>
      <c r="K321" s="37" t="s">
        <v>230</v>
      </c>
      <c r="L321" s="37" t="s">
        <v>37</v>
      </c>
      <c r="M321" s="37">
        <v>1</v>
      </c>
      <c r="N321" s="40">
        <v>0.4</v>
      </c>
      <c r="O321" s="14">
        <f t="shared" si="152"/>
        <v>0.4</v>
      </c>
      <c r="P321" s="111">
        <f t="shared" ref="P321" si="240">E321*F321</f>
        <v>1.3587134400000003</v>
      </c>
      <c r="Q321" s="111">
        <f t="shared" ref="Q321" si="241">SUM(O321:O324)</f>
        <v>0.4</v>
      </c>
      <c r="R321" s="111">
        <f t="shared" ref="R321" si="242">Q321*1.02*1.05*$R$14</f>
        <v>0.45290448000000005</v>
      </c>
      <c r="S321" s="120">
        <f t="shared" ref="S321" si="243">F321*$S$21</f>
        <v>0.52834128847232043</v>
      </c>
      <c r="T321" s="111">
        <f t="shared" ref="T321" si="244">E321*S321</f>
        <v>1.5850238654169613</v>
      </c>
    </row>
    <row r="322" spans="1:20" ht="12.75" customHeight="1">
      <c r="A322" s="129"/>
      <c r="B322" s="174"/>
      <c r="C322" s="174"/>
      <c r="D322" s="129"/>
      <c r="E322" s="200"/>
      <c r="F322" s="125"/>
      <c r="G322" s="137"/>
      <c r="H322" s="111"/>
      <c r="I322" s="137"/>
      <c r="J322" s="111"/>
      <c r="K322" s="37"/>
      <c r="L322" s="37"/>
      <c r="M322" s="37"/>
      <c r="N322" s="40"/>
      <c r="O322" s="14">
        <f t="shared" si="152"/>
        <v>0</v>
      </c>
      <c r="P322" s="111"/>
      <c r="Q322" s="111"/>
      <c r="R322" s="111"/>
      <c r="S322" s="121"/>
      <c r="T322" s="111"/>
    </row>
    <row r="323" spans="1:20" ht="12.75" customHeight="1">
      <c r="A323" s="129"/>
      <c r="B323" s="174"/>
      <c r="C323" s="174"/>
      <c r="D323" s="129"/>
      <c r="E323" s="200"/>
      <c r="F323" s="125"/>
      <c r="G323" s="137"/>
      <c r="H323" s="111"/>
      <c r="I323" s="137"/>
      <c r="J323" s="111"/>
      <c r="K323" s="37"/>
      <c r="L323" s="37"/>
      <c r="M323" s="37"/>
      <c r="N323" s="40"/>
      <c r="O323" s="14">
        <f t="shared" si="152"/>
        <v>0</v>
      </c>
      <c r="P323" s="111"/>
      <c r="Q323" s="111"/>
      <c r="R323" s="111"/>
      <c r="S323" s="121"/>
      <c r="T323" s="111"/>
    </row>
    <row r="324" spans="1:20" ht="12.75" customHeight="1">
      <c r="A324" s="129"/>
      <c r="B324" s="174"/>
      <c r="C324" s="174"/>
      <c r="D324" s="129"/>
      <c r="E324" s="200"/>
      <c r="F324" s="125"/>
      <c r="G324" s="137"/>
      <c r="H324" s="111"/>
      <c r="I324" s="137"/>
      <c r="J324" s="111"/>
      <c r="K324" s="37"/>
      <c r="L324" s="37"/>
      <c r="M324" s="37"/>
      <c r="N324" s="40"/>
      <c r="O324" s="14">
        <f t="shared" si="152"/>
        <v>0</v>
      </c>
      <c r="P324" s="111"/>
      <c r="Q324" s="111"/>
      <c r="R324" s="111"/>
      <c r="S324" s="122"/>
      <c r="T324" s="111"/>
    </row>
    <row r="325" spans="1:20" ht="12.75" customHeight="1">
      <c r="A325" s="129">
        <v>14</v>
      </c>
      <c r="B325" s="174" t="s">
        <v>29</v>
      </c>
      <c r="C325" s="174" t="s">
        <v>231</v>
      </c>
      <c r="D325" s="129" t="s">
        <v>27</v>
      </c>
      <c r="E325" s="136">
        <v>2</v>
      </c>
      <c r="F325" s="125">
        <f t="shared" si="197"/>
        <v>0.33967836000000001</v>
      </c>
      <c r="G325" s="137"/>
      <c r="H325" s="111">
        <f t="shared" si="198"/>
        <v>0</v>
      </c>
      <c r="I325" s="137"/>
      <c r="J325" s="111">
        <f t="shared" si="199"/>
        <v>0</v>
      </c>
      <c r="K325" s="37" t="s">
        <v>232</v>
      </c>
      <c r="L325" s="37" t="s">
        <v>27</v>
      </c>
      <c r="M325" s="37">
        <v>1</v>
      </c>
      <c r="N325" s="40">
        <v>0.3</v>
      </c>
      <c r="O325" s="14">
        <f t="shared" si="152"/>
        <v>0.3</v>
      </c>
      <c r="P325" s="111">
        <f t="shared" ref="P325" si="245">E325*F325</f>
        <v>0.67935672000000003</v>
      </c>
      <c r="Q325" s="111">
        <f t="shared" ref="Q325" si="246">SUM(O325:O328)</f>
        <v>0.3</v>
      </c>
      <c r="R325" s="111">
        <f t="shared" ref="R325" si="247">Q325*1.02*1.05*$R$14</f>
        <v>0.33967836000000001</v>
      </c>
      <c r="S325" s="120">
        <f t="shared" ref="S325" si="248">F325*$S$21</f>
        <v>0.39625596635424026</v>
      </c>
      <c r="T325" s="111">
        <f t="shared" ref="T325" si="249">E325*S325</f>
        <v>0.79251193270848053</v>
      </c>
    </row>
    <row r="326" spans="1:20" ht="12.75" customHeight="1">
      <c r="A326" s="129"/>
      <c r="B326" s="174"/>
      <c r="C326" s="174"/>
      <c r="D326" s="129"/>
      <c r="E326" s="136"/>
      <c r="F326" s="125"/>
      <c r="G326" s="137"/>
      <c r="H326" s="111"/>
      <c r="I326" s="137"/>
      <c r="J326" s="111"/>
      <c r="K326" s="37"/>
      <c r="L326" s="37"/>
      <c r="M326" s="37"/>
      <c r="N326" s="40"/>
      <c r="O326" s="14">
        <f t="shared" si="152"/>
        <v>0</v>
      </c>
      <c r="P326" s="111"/>
      <c r="Q326" s="111"/>
      <c r="R326" s="111"/>
      <c r="S326" s="121"/>
      <c r="T326" s="111"/>
    </row>
    <row r="327" spans="1:20" ht="12.75" customHeight="1">
      <c r="A327" s="129"/>
      <c r="B327" s="174"/>
      <c r="C327" s="174"/>
      <c r="D327" s="129"/>
      <c r="E327" s="136"/>
      <c r="F327" s="125"/>
      <c r="G327" s="137"/>
      <c r="H327" s="111"/>
      <c r="I327" s="137"/>
      <c r="J327" s="111"/>
      <c r="K327" s="37"/>
      <c r="L327" s="37"/>
      <c r="M327" s="37"/>
      <c r="N327" s="40"/>
      <c r="O327" s="14">
        <f t="shared" si="152"/>
        <v>0</v>
      </c>
      <c r="P327" s="111"/>
      <c r="Q327" s="111"/>
      <c r="R327" s="111"/>
      <c r="S327" s="121"/>
      <c r="T327" s="111"/>
    </row>
    <row r="328" spans="1:20" ht="12.75" customHeight="1">
      <c r="A328" s="129"/>
      <c r="B328" s="174"/>
      <c r="C328" s="174"/>
      <c r="D328" s="129"/>
      <c r="E328" s="136"/>
      <c r="F328" s="125"/>
      <c r="G328" s="137"/>
      <c r="H328" s="111"/>
      <c r="I328" s="137"/>
      <c r="J328" s="111"/>
      <c r="K328" s="37"/>
      <c r="L328" s="37"/>
      <c r="M328" s="37"/>
      <c r="N328" s="40"/>
      <c r="O328" s="14">
        <f t="shared" si="152"/>
        <v>0</v>
      </c>
      <c r="P328" s="111"/>
      <c r="Q328" s="111"/>
      <c r="R328" s="111"/>
      <c r="S328" s="122"/>
      <c r="T328" s="111"/>
    </row>
    <row r="329" spans="1:20" ht="12.75" customHeight="1">
      <c r="A329" s="129">
        <v>15</v>
      </c>
      <c r="B329" s="174" t="s">
        <v>29</v>
      </c>
      <c r="C329" s="174" t="s">
        <v>233</v>
      </c>
      <c r="D329" s="129" t="s">
        <v>27</v>
      </c>
      <c r="E329" s="136">
        <v>1</v>
      </c>
      <c r="F329" s="125">
        <f t="shared" si="197"/>
        <v>1.6983918</v>
      </c>
      <c r="G329" s="137"/>
      <c r="H329" s="111">
        <f t="shared" si="198"/>
        <v>0</v>
      </c>
      <c r="I329" s="201"/>
      <c r="J329" s="111">
        <f t="shared" si="199"/>
        <v>0</v>
      </c>
      <c r="K329" s="37" t="s">
        <v>234</v>
      </c>
      <c r="L329" s="37" t="s">
        <v>27</v>
      </c>
      <c r="M329" s="37">
        <v>1</v>
      </c>
      <c r="N329" s="40">
        <v>1.5</v>
      </c>
      <c r="O329" s="14">
        <f t="shared" ref="O329:O392" si="250">M329*N329</f>
        <v>1.5</v>
      </c>
      <c r="P329" s="111">
        <f t="shared" ref="P329" si="251">E329*F329</f>
        <v>1.6983918</v>
      </c>
      <c r="Q329" s="111">
        <f t="shared" ref="Q329" si="252">SUM(O329:O332)</f>
        <v>1.5</v>
      </c>
      <c r="R329" s="111">
        <f t="shared" ref="R329" si="253">Q329*1.02*1.05*$R$14</f>
        <v>1.6983918</v>
      </c>
      <c r="S329" s="120">
        <f t="shared" ref="S329" si="254">F329*$S$21</f>
        <v>1.9812798317712013</v>
      </c>
      <c r="T329" s="111">
        <f t="shared" ref="T329" si="255">E329*S329</f>
        <v>1.9812798317712013</v>
      </c>
    </row>
    <row r="330" spans="1:20" ht="12.75" customHeight="1">
      <c r="A330" s="129"/>
      <c r="B330" s="174"/>
      <c r="C330" s="174"/>
      <c r="D330" s="129"/>
      <c r="E330" s="136"/>
      <c r="F330" s="125"/>
      <c r="G330" s="137"/>
      <c r="H330" s="111"/>
      <c r="I330" s="201"/>
      <c r="J330" s="111"/>
      <c r="K330" s="37"/>
      <c r="L330" s="37"/>
      <c r="M330" s="37"/>
      <c r="N330" s="40"/>
      <c r="O330" s="14">
        <f t="shared" si="250"/>
        <v>0</v>
      </c>
      <c r="P330" s="111"/>
      <c r="Q330" s="111"/>
      <c r="R330" s="111"/>
      <c r="S330" s="121"/>
      <c r="T330" s="111"/>
    </row>
    <row r="331" spans="1:20" ht="12.75" customHeight="1">
      <c r="A331" s="129"/>
      <c r="B331" s="174"/>
      <c r="C331" s="174"/>
      <c r="D331" s="129"/>
      <c r="E331" s="136"/>
      <c r="F331" s="125"/>
      <c r="G331" s="137"/>
      <c r="H331" s="111"/>
      <c r="I331" s="201"/>
      <c r="J331" s="111"/>
      <c r="K331" s="37"/>
      <c r="L331" s="37"/>
      <c r="M331" s="45"/>
      <c r="N331" s="40"/>
      <c r="O331" s="14">
        <f t="shared" si="250"/>
        <v>0</v>
      </c>
      <c r="P331" s="111"/>
      <c r="Q331" s="111"/>
      <c r="R331" s="111"/>
      <c r="S331" s="121"/>
      <c r="T331" s="111"/>
    </row>
    <row r="332" spans="1:20" ht="12.75" customHeight="1">
      <c r="A332" s="129"/>
      <c r="B332" s="174"/>
      <c r="C332" s="174"/>
      <c r="D332" s="129"/>
      <c r="E332" s="136"/>
      <c r="F332" s="125"/>
      <c r="G332" s="137"/>
      <c r="H332" s="111"/>
      <c r="I332" s="201"/>
      <c r="J332" s="111"/>
      <c r="K332" s="37"/>
      <c r="L332" s="37"/>
      <c r="M332" s="37"/>
      <c r="N332" s="40"/>
      <c r="O332" s="14">
        <f t="shared" si="250"/>
        <v>0</v>
      </c>
      <c r="P332" s="111"/>
      <c r="Q332" s="111"/>
      <c r="R332" s="111"/>
      <c r="S332" s="122"/>
      <c r="T332" s="111"/>
    </row>
    <row r="333" spans="1:20" ht="12.75" customHeight="1">
      <c r="A333" s="129">
        <v>16</v>
      </c>
      <c r="B333" s="174" t="s">
        <v>29</v>
      </c>
      <c r="C333" s="174" t="s">
        <v>235</v>
      </c>
      <c r="D333" s="181" t="s">
        <v>236</v>
      </c>
      <c r="E333" s="136">
        <v>1</v>
      </c>
      <c r="F333" s="125">
        <f t="shared" si="197"/>
        <v>18.116179200000001</v>
      </c>
      <c r="G333" s="137"/>
      <c r="H333" s="111">
        <f t="shared" si="198"/>
        <v>0</v>
      </c>
      <c r="I333" s="137"/>
      <c r="J333" s="111">
        <f t="shared" si="199"/>
        <v>0</v>
      </c>
      <c r="K333" s="37" t="s">
        <v>237</v>
      </c>
      <c r="L333" s="37"/>
      <c r="M333" s="46"/>
      <c r="N333" s="40"/>
      <c r="O333" s="14">
        <f t="shared" si="250"/>
        <v>0</v>
      </c>
      <c r="P333" s="111">
        <f t="shared" ref="P333" si="256">E333*F333</f>
        <v>18.116179200000001</v>
      </c>
      <c r="Q333" s="111">
        <f t="shared" ref="Q333" si="257">SUM(O333:O336)</f>
        <v>16</v>
      </c>
      <c r="R333" s="111">
        <f t="shared" ref="R333" si="258">Q333*1.02*1.05*$R$14</f>
        <v>18.116179200000001</v>
      </c>
      <c r="S333" s="120">
        <f t="shared" ref="S333" si="259">F333*$S$21</f>
        <v>21.133651538892813</v>
      </c>
      <c r="T333" s="111">
        <f t="shared" ref="T333" si="260">E333*S333</f>
        <v>21.133651538892813</v>
      </c>
    </row>
    <row r="334" spans="1:20" ht="12.75" customHeight="1">
      <c r="A334" s="129"/>
      <c r="B334" s="174"/>
      <c r="C334" s="174"/>
      <c r="D334" s="165"/>
      <c r="E334" s="136"/>
      <c r="F334" s="125"/>
      <c r="G334" s="137"/>
      <c r="H334" s="111"/>
      <c r="I334" s="137"/>
      <c r="J334" s="111"/>
      <c r="K334" s="37" t="s">
        <v>238</v>
      </c>
      <c r="L334" s="37" t="s">
        <v>27</v>
      </c>
      <c r="M334" s="37">
        <v>1</v>
      </c>
      <c r="N334" s="40">
        <v>16</v>
      </c>
      <c r="O334" s="14">
        <f t="shared" si="250"/>
        <v>16</v>
      </c>
      <c r="P334" s="111"/>
      <c r="Q334" s="111"/>
      <c r="R334" s="111"/>
      <c r="S334" s="121"/>
      <c r="T334" s="111"/>
    </row>
    <row r="335" spans="1:20" ht="12.75" customHeight="1">
      <c r="A335" s="129"/>
      <c r="B335" s="174"/>
      <c r="C335" s="174"/>
      <c r="D335" s="165"/>
      <c r="E335" s="136"/>
      <c r="F335" s="125"/>
      <c r="G335" s="137"/>
      <c r="H335" s="111"/>
      <c r="I335" s="137"/>
      <c r="J335" s="111"/>
      <c r="K335" s="37"/>
      <c r="L335" s="37"/>
      <c r="M335" s="46"/>
      <c r="N335" s="40"/>
      <c r="O335" s="14">
        <f t="shared" si="250"/>
        <v>0</v>
      </c>
      <c r="P335" s="111"/>
      <c r="Q335" s="111"/>
      <c r="R335" s="111"/>
      <c r="S335" s="121"/>
      <c r="T335" s="111"/>
    </row>
    <row r="336" spans="1:20" ht="12.75" customHeight="1">
      <c r="A336" s="129"/>
      <c r="B336" s="174"/>
      <c r="C336" s="174"/>
      <c r="D336" s="165"/>
      <c r="E336" s="136"/>
      <c r="F336" s="125"/>
      <c r="G336" s="137"/>
      <c r="H336" s="111"/>
      <c r="I336" s="137"/>
      <c r="J336" s="111"/>
      <c r="K336" s="37"/>
      <c r="L336" s="37"/>
      <c r="M336" s="37"/>
      <c r="N336" s="40"/>
      <c r="O336" s="14">
        <f t="shared" si="250"/>
        <v>0</v>
      </c>
      <c r="P336" s="111"/>
      <c r="Q336" s="111"/>
      <c r="R336" s="111"/>
      <c r="S336" s="122"/>
      <c r="T336" s="111"/>
    </row>
    <row r="337" spans="1:20" ht="12.75" customHeight="1">
      <c r="A337" s="129">
        <v>17</v>
      </c>
      <c r="B337" s="174" t="s">
        <v>239</v>
      </c>
      <c r="C337" s="174" t="s">
        <v>240</v>
      </c>
      <c r="D337" s="129" t="s">
        <v>37</v>
      </c>
      <c r="E337" s="200">
        <v>1.5</v>
      </c>
      <c r="F337" s="125">
        <f t="shared" si="197"/>
        <v>0.36574641415999998</v>
      </c>
      <c r="G337" s="137">
        <v>0.06</v>
      </c>
      <c r="H337" s="111">
        <f t="shared" si="198"/>
        <v>0.10878299999999999</v>
      </c>
      <c r="I337" s="137">
        <v>0.05</v>
      </c>
      <c r="J337" s="111">
        <f t="shared" si="199"/>
        <v>0.11905400000000001</v>
      </c>
      <c r="K337" s="37" t="s">
        <v>237</v>
      </c>
      <c r="L337" s="37" t="s">
        <v>37</v>
      </c>
      <c r="M337" s="37">
        <v>1.0149999999999999</v>
      </c>
      <c r="N337" s="40">
        <v>0.12</v>
      </c>
      <c r="O337" s="14">
        <f t="shared" si="250"/>
        <v>0.12179999999999998</v>
      </c>
      <c r="P337" s="111">
        <f t="shared" ref="P337" si="261">E337*F337</f>
        <v>0.54861962123999997</v>
      </c>
      <c r="Q337" s="111">
        <f t="shared" ref="Q337" si="262">SUM(O337:O340)</f>
        <v>0.12179999999999998</v>
      </c>
      <c r="R337" s="111">
        <f t="shared" ref="R337" si="263">Q337*1.02*1.05*$R$14</f>
        <v>0.13790941415999999</v>
      </c>
      <c r="S337" s="120">
        <f t="shared" ref="S337" si="264">F337*$S$21</f>
        <v>0.42666597537614398</v>
      </c>
      <c r="T337" s="111">
        <f t="shared" ref="T337" si="265">E337*S337</f>
        <v>0.639998963064216</v>
      </c>
    </row>
    <row r="338" spans="1:20" ht="12.75" customHeight="1">
      <c r="A338" s="129"/>
      <c r="B338" s="174"/>
      <c r="C338" s="174"/>
      <c r="D338" s="129"/>
      <c r="E338" s="200"/>
      <c r="F338" s="125"/>
      <c r="G338" s="137"/>
      <c r="H338" s="111"/>
      <c r="I338" s="137"/>
      <c r="J338" s="111"/>
      <c r="K338" s="37"/>
      <c r="L338" s="37"/>
      <c r="M338" s="37"/>
      <c r="N338" s="40"/>
      <c r="O338" s="14">
        <f t="shared" si="250"/>
        <v>0</v>
      </c>
      <c r="P338" s="111"/>
      <c r="Q338" s="111"/>
      <c r="R338" s="111"/>
      <c r="S338" s="121"/>
      <c r="T338" s="111"/>
    </row>
    <row r="339" spans="1:20" ht="12.75" customHeight="1">
      <c r="A339" s="129"/>
      <c r="B339" s="174"/>
      <c r="C339" s="174"/>
      <c r="D339" s="129"/>
      <c r="E339" s="200"/>
      <c r="F339" s="125"/>
      <c r="G339" s="137"/>
      <c r="H339" s="111"/>
      <c r="I339" s="137"/>
      <c r="J339" s="111"/>
      <c r="K339" s="37"/>
      <c r="L339" s="37"/>
      <c r="M339" s="37"/>
      <c r="N339" s="40"/>
      <c r="O339" s="14">
        <f t="shared" si="250"/>
        <v>0</v>
      </c>
      <c r="P339" s="111"/>
      <c r="Q339" s="111"/>
      <c r="R339" s="111"/>
      <c r="S339" s="121"/>
      <c r="T339" s="111"/>
    </row>
    <row r="340" spans="1:20" ht="12.75" customHeight="1">
      <c r="A340" s="129"/>
      <c r="B340" s="174"/>
      <c r="C340" s="174"/>
      <c r="D340" s="129"/>
      <c r="E340" s="200"/>
      <c r="F340" s="125"/>
      <c r="G340" s="137"/>
      <c r="H340" s="111"/>
      <c r="I340" s="137"/>
      <c r="J340" s="111"/>
      <c r="K340" s="37"/>
      <c r="L340" s="37"/>
      <c r="M340" s="37"/>
      <c r="N340" s="40"/>
      <c r="O340" s="14">
        <f t="shared" si="250"/>
        <v>0</v>
      </c>
      <c r="P340" s="111"/>
      <c r="Q340" s="111"/>
      <c r="R340" s="111"/>
      <c r="S340" s="122"/>
      <c r="T340" s="111"/>
    </row>
    <row r="341" spans="1:20" ht="12.75" customHeight="1">
      <c r="A341" s="129">
        <v>18</v>
      </c>
      <c r="B341" s="174" t="s">
        <v>29</v>
      </c>
      <c r="C341" s="174" t="s">
        <v>241</v>
      </c>
      <c r="D341" s="129" t="s">
        <v>27</v>
      </c>
      <c r="E341" s="136">
        <v>1</v>
      </c>
      <c r="F341" s="125">
        <f t="shared" si="197"/>
        <v>1.1096159760000002</v>
      </c>
      <c r="G341" s="137"/>
      <c r="H341" s="111">
        <f t="shared" si="198"/>
        <v>0</v>
      </c>
      <c r="I341" s="201"/>
      <c r="J341" s="111">
        <f t="shared" si="199"/>
        <v>0</v>
      </c>
      <c r="K341" s="37" t="s">
        <v>242</v>
      </c>
      <c r="L341" s="37" t="s">
        <v>27</v>
      </c>
      <c r="M341" s="37">
        <v>1</v>
      </c>
      <c r="N341" s="40">
        <v>0.98</v>
      </c>
      <c r="O341" s="14">
        <f t="shared" si="250"/>
        <v>0.98</v>
      </c>
      <c r="P341" s="111">
        <f t="shared" ref="P341" si="266">E341*F341</f>
        <v>1.1096159760000002</v>
      </c>
      <c r="Q341" s="111">
        <f t="shared" ref="Q341" si="267">SUM(O341:O344)</f>
        <v>0.98</v>
      </c>
      <c r="R341" s="111">
        <f t="shared" ref="R341" si="268">Q341*1.02*1.05*$R$14</f>
        <v>1.1096159760000002</v>
      </c>
      <c r="S341" s="120">
        <f t="shared" ref="S341" si="269">F341*$S$21</f>
        <v>1.2944361567571849</v>
      </c>
      <c r="T341" s="111">
        <f t="shared" ref="T341" si="270">E341*S341</f>
        <v>1.2944361567571849</v>
      </c>
    </row>
    <row r="342" spans="1:20" ht="12.75" customHeight="1">
      <c r="A342" s="129"/>
      <c r="B342" s="174"/>
      <c r="C342" s="174"/>
      <c r="D342" s="129"/>
      <c r="E342" s="136"/>
      <c r="F342" s="125"/>
      <c r="G342" s="137"/>
      <c r="H342" s="111"/>
      <c r="I342" s="201"/>
      <c r="J342" s="111"/>
      <c r="K342" s="37"/>
      <c r="L342" s="37"/>
      <c r="M342" s="37"/>
      <c r="N342" s="40"/>
      <c r="O342" s="14">
        <f t="shared" si="250"/>
        <v>0</v>
      </c>
      <c r="P342" s="111"/>
      <c r="Q342" s="111"/>
      <c r="R342" s="111"/>
      <c r="S342" s="121"/>
      <c r="T342" s="111"/>
    </row>
    <row r="343" spans="1:20" ht="12.75" customHeight="1">
      <c r="A343" s="129"/>
      <c r="B343" s="174"/>
      <c r="C343" s="174"/>
      <c r="D343" s="129"/>
      <c r="E343" s="136"/>
      <c r="F343" s="125"/>
      <c r="G343" s="137"/>
      <c r="H343" s="111"/>
      <c r="I343" s="201"/>
      <c r="J343" s="111"/>
      <c r="K343" s="37"/>
      <c r="L343" s="37"/>
      <c r="M343" s="45"/>
      <c r="N343" s="40"/>
      <c r="O343" s="14">
        <f t="shared" si="250"/>
        <v>0</v>
      </c>
      <c r="P343" s="111"/>
      <c r="Q343" s="111"/>
      <c r="R343" s="111"/>
      <c r="S343" s="121"/>
      <c r="T343" s="111"/>
    </row>
    <row r="344" spans="1:20" ht="12.75" customHeight="1">
      <c r="A344" s="129"/>
      <c r="B344" s="174"/>
      <c r="C344" s="174"/>
      <c r="D344" s="129"/>
      <c r="E344" s="136"/>
      <c r="F344" s="125"/>
      <c r="G344" s="137"/>
      <c r="H344" s="111"/>
      <c r="I344" s="201"/>
      <c r="J344" s="111"/>
      <c r="K344" s="37"/>
      <c r="L344" s="37"/>
      <c r="M344" s="37"/>
      <c r="N344" s="40"/>
      <c r="O344" s="14">
        <f t="shared" si="250"/>
        <v>0</v>
      </c>
      <c r="P344" s="111"/>
      <c r="Q344" s="111"/>
      <c r="R344" s="111"/>
      <c r="S344" s="122"/>
      <c r="T344" s="111"/>
    </row>
    <row r="345" spans="1:20" ht="12.75" customHeight="1">
      <c r="A345" s="129">
        <v>19</v>
      </c>
      <c r="B345" s="174" t="s">
        <v>179</v>
      </c>
      <c r="C345" s="174" t="s">
        <v>243</v>
      </c>
      <c r="D345" s="129" t="s">
        <v>23</v>
      </c>
      <c r="E345" s="214">
        <v>3</v>
      </c>
      <c r="F345" s="125">
        <f t="shared" si="197"/>
        <v>0.54515268626519986</v>
      </c>
      <c r="G345" s="137">
        <v>0.214</v>
      </c>
      <c r="H345" s="111">
        <f t="shared" si="198"/>
        <v>0.38799269999999997</v>
      </c>
      <c r="I345" s="201">
        <v>2.9999999999999997E-4</v>
      </c>
      <c r="J345" s="111">
        <f t="shared" si="199"/>
        <v>7.1432399999999991E-4</v>
      </c>
      <c r="K345" s="31" t="s">
        <v>181</v>
      </c>
      <c r="L345" s="31" t="s">
        <v>30</v>
      </c>
      <c r="M345" s="31">
        <v>2E-3</v>
      </c>
      <c r="N345" s="39">
        <v>1.1080000000000001</v>
      </c>
      <c r="O345" s="14">
        <f t="shared" si="250"/>
        <v>2.2160000000000001E-3</v>
      </c>
      <c r="P345" s="111">
        <f t="shared" ref="P345" si="271">E345*F345</f>
        <v>1.6354580587955996</v>
      </c>
      <c r="Q345" s="111">
        <f t="shared" ref="Q345" si="272">SUM(O345:O348)</f>
        <v>0.13817099999999999</v>
      </c>
      <c r="R345" s="111">
        <f t="shared" ref="R345" si="273">Q345*1.02*1.05*$R$14</f>
        <v>0.15644566226519996</v>
      </c>
      <c r="S345" s="120">
        <f t="shared" ref="S345" si="274">F345*$S$21</f>
        <v>0.63595456745206469</v>
      </c>
      <c r="T345" s="111">
        <f t="shared" ref="T345" si="275">E345*S345</f>
        <v>1.907863702356194</v>
      </c>
    </row>
    <row r="346" spans="1:20" ht="12.75" customHeight="1">
      <c r="A346" s="129"/>
      <c r="B346" s="174"/>
      <c r="C346" s="174"/>
      <c r="D346" s="129"/>
      <c r="E346" s="214"/>
      <c r="F346" s="125"/>
      <c r="G346" s="137"/>
      <c r="H346" s="111"/>
      <c r="I346" s="201"/>
      <c r="J346" s="111"/>
      <c r="K346" s="31" t="s">
        <v>182</v>
      </c>
      <c r="L346" s="31" t="s">
        <v>30</v>
      </c>
      <c r="M346" s="31">
        <v>0.24399999999999999</v>
      </c>
      <c r="N346" s="39">
        <v>0.46899999999999997</v>
      </c>
      <c r="O346" s="14">
        <f t="shared" si="250"/>
        <v>0.114436</v>
      </c>
      <c r="P346" s="111"/>
      <c r="Q346" s="111"/>
      <c r="R346" s="111"/>
      <c r="S346" s="121"/>
      <c r="T346" s="111"/>
    </row>
    <row r="347" spans="1:20" ht="12.75" customHeight="1">
      <c r="A347" s="129"/>
      <c r="B347" s="174"/>
      <c r="C347" s="174"/>
      <c r="D347" s="129"/>
      <c r="E347" s="214"/>
      <c r="F347" s="125"/>
      <c r="G347" s="137"/>
      <c r="H347" s="111"/>
      <c r="I347" s="201"/>
      <c r="J347" s="111"/>
      <c r="K347" s="31" t="s">
        <v>183</v>
      </c>
      <c r="L347" s="31" t="s">
        <v>30</v>
      </c>
      <c r="M347" s="31">
        <v>2.7E-2</v>
      </c>
      <c r="N347" s="39">
        <v>0.79700000000000004</v>
      </c>
      <c r="O347" s="14">
        <f t="shared" si="250"/>
        <v>2.1519E-2</v>
      </c>
      <c r="P347" s="111"/>
      <c r="Q347" s="111"/>
      <c r="R347" s="111"/>
      <c r="S347" s="121"/>
      <c r="T347" s="111"/>
    </row>
    <row r="348" spans="1:20" ht="12.75" customHeight="1">
      <c r="A348" s="129"/>
      <c r="B348" s="174"/>
      <c r="C348" s="174"/>
      <c r="D348" s="129"/>
      <c r="E348" s="214"/>
      <c r="F348" s="125"/>
      <c r="G348" s="137"/>
      <c r="H348" s="111"/>
      <c r="I348" s="201"/>
      <c r="J348" s="111"/>
      <c r="K348" s="37"/>
      <c r="L348" s="37"/>
      <c r="M348" s="37"/>
      <c r="N348" s="40"/>
      <c r="O348" s="14">
        <f t="shared" si="250"/>
        <v>0</v>
      </c>
      <c r="P348" s="111"/>
      <c r="Q348" s="111"/>
      <c r="R348" s="111"/>
      <c r="S348" s="122"/>
      <c r="T348" s="111"/>
    </row>
    <row r="349" spans="1:20" ht="12.75" customHeight="1">
      <c r="A349" s="129">
        <v>20</v>
      </c>
      <c r="B349" s="174" t="s">
        <v>239</v>
      </c>
      <c r="C349" s="174" t="s">
        <v>244</v>
      </c>
      <c r="D349" s="181" t="s">
        <v>37</v>
      </c>
      <c r="E349" s="200">
        <v>27</v>
      </c>
      <c r="F349" s="125">
        <f t="shared" si="197"/>
        <v>1.2570624308</v>
      </c>
      <c r="G349" s="137">
        <v>0.06</v>
      </c>
      <c r="H349" s="111">
        <f t="shared" si="198"/>
        <v>0.10878299999999999</v>
      </c>
      <c r="I349" s="137">
        <v>0.05</v>
      </c>
      <c r="J349" s="111">
        <f t="shared" si="199"/>
        <v>0.11905400000000001</v>
      </c>
      <c r="K349" s="37" t="s">
        <v>245</v>
      </c>
      <c r="L349" s="37" t="s">
        <v>37</v>
      </c>
      <c r="M349" s="45">
        <v>1.01</v>
      </c>
      <c r="N349" s="40">
        <v>0.9</v>
      </c>
      <c r="O349" s="14">
        <f t="shared" si="250"/>
        <v>0.90900000000000003</v>
      </c>
      <c r="P349" s="111">
        <f t="shared" ref="P349" si="276">E349*F349</f>
        <v>33.940685631599997</v>
      </c>
      <c r="Q349" s="111">
        <f t="shared" ref="Q349" si="277">SUM(O349:O352)</f>
        <v>0.90900000000000003</v>
      </c>
      <c r="R349" s="111">
        <f t="shared" ref="R349" si="278">Q349*1.02*1.05*$R$14</f>
        <v>1.0292254308</v>
      </c>
      <c r="S349" s="120">
        <f t="shared" ref="S349" si="279">F349*$S$21</f>
        <v>1.4664416310896704</v>
      </c>
      <c r="T349" s="111">
        <f t="shared" ref="T349" si="280">E349*S349</f>
        <v>39.593924039421104</v>
      </c>
    </row>
    <row r="350" spans="1:20" ht="12.75" customHeight="1">
      <c r="A350" s="129"/>
      <c r="B350" s="174"/>
      <c r="C350" s="174"/>
      <c r="D350" s="165"/>
      <c r="E350" s="200"/>
      <c r="F350" s="125"/>
      <c r="G350" s="137"/>
      <c r="H350" s="111"/>
      <c r="I350" s="137"/>
      <c r="J350" s="111"/>
      <c r="K350" s="37"/>
      <c r="L350" s="37"/>
      <c r="M350" s="37"/>
      <c r="N350" s="40"/>
      <c r="O350" s="14">
        <f t="shared" si="250"/>
        <v>0</v>
      </c>
      <c r="P350" s="111"/>
      <c r="Q350" s="111"/>
      <c r="R350" s="111"/>
      <c r="S350" s="121"/>
      <c r="T350" s="111"/>
    </row>
    <row r="351" spans="1:20" ht="12.75" customHeight="1">
      <c r="A351" s="129"/>
      <c r="B351" s="174"/>
      <c r="C351" s="174"/>
      <c r="D351" s="165"/>
      <c r="E351" s="200"/>
      <c r="F351" s="125"/>
      <c r="G351" s="137"/>
      <c r="H351" s="111"/>
      <c r="I351" s="137"/>
      <c r="J351" s="111"/>
      <c r="K351" s="37"/>
      <c r="L351" s="37"/>
      <c r="M351" s="46"/>
      <c r="N351" s="40"/>
      <c r="O351" s="14">
        <f t="shared" si="250"/>
        <v>0</v>
      </c>
      <c r="P351" s="111"/>
      <c r="Q351" s="111"/>
      <c r="R351" s="111"/>
      <c r="S351" s="121"/>
      <c r="T351" s="111"/>
    </row>
    <row r="352" spans="1:20" ht="12.75" customHeight="1">
      <c r="A352" s="129"/>
      <c r="B352" s="174"/>
      <c r="C352" s="174"/>
      <c r="D352" s="165"/>
      <c r="E352" s="200"/>
      <c r="F352" s="125"/>
      <c r="G352" s="137"/>
      <c r="H352" s="111"/>
      <c r="I352" s="137"/>
      <c r="J352" s="111"/>
      <c r="K352" s="37"/>
      <c r="L352" s="37"/>
      <c r="M352" s="37"/>
      <c r="N352" s="40"/>
      <c r="O352" s="14">
        <f t="shared" si="250"/>
        <v>0</v>
      </c>
      <c r="P352" s="111"/>
      <c r="Q352" s="111"/>
      <c r="R352" s="111"/>
      <c r="S352" s="122"/>
      <c r="T352" s="111"/>
    </row>
    <row r="353" spans="1:20" ht="12.75" customHeight="1">
      <c r="A353" s="129">
        <v>21</v>
      </c>
      <c r="B353" s="174" t="s">
        <v>239</v>
      </c>
      <c r="C353" s="174" t="s">
        <v>246</v>
      </c>
      <c r="D353" s="181" t="s">
        <v>37</v>
      </c>
      <c r="E353" s="200">
        <v>19</v>
      </c>
      <c r="F353" s="125">
        <f t="shared" ref="F353:F365" si="281">H353+J353+R353</f>
        <v>0.437112837596</v>
      </c>
      <c r="G353" s="137">
        <v>0.06</v>
      </c>
      <c r="H353" s="111">
        <f t="shared" ref="H353:H365" si="282">G353*$P$8/1000</f>
        <v>0.10878299999999999</v>
      </c>
      <c r="I353" s="137">
        <v>0.05</v>
      </c>
      <c r="J353" s="111">
        <f t="shared" ref="J353:J365" si="283">I353*$P$9/1000</f>
        <v>0.11905400000000001</v>
      </c>
      <c r="K353" s="37" t="s">
        <v>247</v>
      </c>
      <c r="L353" s="37" t="s">
        <v>37</v>
      </c>
      <c r="M353" s="45">
        <v>1.01</v>
      </c>
      <c r="N353" s="40">
        <v>0.183</v>
      </c>
      <c r="O353" s="14">
        <f t="shared" si="250"/>
        <v>0.18482999999999999</v>
      </c>
      <c r="P353" s="111">
        <f t="shared" ref="P353" si="284">E353*F353</f>
        <v>8.3051439143240007</v>
      </c>
      <c r="Q353" s="111">
        <f t="shared" ref="Q353" si="285">SUM(O353:O356)</f>
        <v>0.18482999999999999</v>
      </c>
      <c r="R353" s="111">
        <f t="shared" ref="R353" si="286">Q353*1.02*1.05*$R$14</f>
        <v>0.20927583759599999</v>
      </c>
      <c r="S353" s="120">
        <f t="shared" ref="S353" si="287">F353*$S$21</f>
        <v>0.50991935390716991</v>
      </c>
      <c r="T353" s="111">
        <f t="shared" ref="T353" si="288">E353*S353</f>
        <v>9.6884677242362276</v>
      </c>
    </row>
    <row r="354" spans="1:20" ht="12.75" customHeight="1">
      <c r="A354" s="129"/>
      <c r="B354" s="174"/>
      <c r="C354" s="174"/>
      <c r="D354" s="165"/>
      <c r="E354" s="200"/>
      <c r="F354" s="125"/>
      <c r="G354" s="137"/>
      <c r="H354" s="111"/>
      <c r="I354" s="137"/>
      <c r="J354" s="111"/>
      <c r="K354" s="37"/>
      <c r="L354" s="37"/>
      <c r="M354" s="37"/>
      <c r="N354" s="40"/>
      <c r="O354" s="14">
        <f t="shared" si="250"/>
        <v>0</v>
      </c>
      <c r="P354" s="111"/>
      <c r="Q354" s="111"/>
      <c r="R354" s="111"/>
      <c r="S354" s="121"/>
      <c r="T354" s="111"/>
    </row>
    <row r="355" spans="1:20" ht="12.75" customHeight="1">
      <c r="A355" s="129"/>
      <c r="B355" s="174"/>
      <c r="C355" s="174"/>
      <c r="D355" s="165"/>
      <c r="E355" s="200"/>
      <c r="F355" s="125"/>
      <c r="G355" s="137"/>
      <c r="H355" s="111"/>
      <c r="I355" s="137"/>
      <c r="J355" s="111"/>
      <c r="K355" s="37"/>
      <c r="L355" s="37"/>
      <c r="M355" s="37"/>
      <c r="N355" s="40"/>
      <c r="O355" s="14">
        <f t="shared" si="250"/>
        <v>0</v>
      </c>
      <c r="P355" s="111"/>
      <c r="Q355" s="111"/>
      <c r="R355" s="111"/>
      <c r="S355" s="121"/>
      <c r="T355" s="111"/>
    </row>
    <row r="356" spans="1:20" ht="12.75" customHeight="1">
      <c r="A356" s="129"/>
      <c r="B356" s="174"/>
      <c r="C356" s="174"/>
      <c r="D356" s="165"/>
      <c r="E356" s="200"/>
      <c r="F356" s="125"/>
      <c r="G356" s="137"/>
      <c r="H356" s="111"/>
      <c r="I356" s="137"/>
      <c r="J356" s="111"/>
      <c r="K356" s="37"/>
      <c r="L356" s="37"/>
      <c r="M356" s="37"/>
      <c r="N356" s="40"/>
      <c r="O356" s="14">
        <f t="shared" si="250"/>
        <v>0</v>
      </c>
      <c r="P356" s="111"/>
      <c r="Q356" s="111"/>
      <c r="R356" s="111"/>
      <c r="S356" s="122"/>
      <c r="T356" s="111"/>
    </row>
    <row r="357" spans="1:20" ht="12.75" customHeight="1">
      <c r="A357" s="129">
        <v>22</v>
      </c>
      <c r="B357" s="174" t="s">
        <v>239</v>
      </c>
      <c r="C357" s="174" t="s">
        <v>248</v>
      </c>
      <c r="D357" s="181" t="s">
        <v>37</v>
      </c>
      <c r="E357" s="200">
        <v>8</v>
      </c>
      <c r="F357" s="125">
        <f t="shared" si="281"/>
        <v>0.47942543864000003</v>
      </c>
      <c r="G357" s="137">
        <v>0.06</v>
      </c>
      <c r="H357" s="111">
        <f t="shared" si="282"/>
        <v>0.10878299999999999</v>
      </c>
      <c r="I357" s="137">
        <v>0.05</v>
      </c>
      <c r="J357" s="111">
        <f t="shared" si="283"/>
        <v>0.11905400000000001</v>
      </c>
      <c r="K357" s="37" t="s">
        <v>249</v>
      </c>
      <c r="L357" s="37" t="s">
        <v>37</v>
      </c>
      <c r="M357" s="45">
        <v>1.01</v>
      </c>
      <c r="N357" s="40">
        <v>0.22</v>
      </c>
      <c r="O357" s="14">
        <f t="shared" si="250"/>
        <v>0.22220000000000001</v>
      </c>
      <c r="P357" s="111">
        <f t="shared" ref="P357" si="289">E357*F357</f>
        <v>3.8354035091200003</v>
      </c>
      <c r="Q357" s="111">
        <f t="shared" ref="Q357" si="290">SUM(O357:O360)</f>
        <v>0.22220000000000001</v>
      </c>
      <c r="R357" s="111">
        <f t="shared" ref="R357" si="291">Q357*1.02*1.05*$R$14</f>
        <v>0.25158843864000002</v>
      </c>
      <c r="S357" s="120">
        <f t="shared" ref="S357" si="292">F357*$S$21</f>
        <v>0.55927963878269649</v>
      </c>
      <c r="T357" s="111">
        <f t="shared" ref="T357" si="293">E357*S357</f>
        <v>4.4742371102615719</v>
      </c>
    </row>
    <row r="358" spans="1:20" ht="12.75" customHeight="1">
      <c r="A358" s="129"/>
      <c r="B358" s="174"/>
      <c r="C358" s="174"/>
      <c r="D358" s="165"/>
      <c r="E358" s="200"/>
      <c r="F358" s="125"/>
      <c r="G358" s="137"/>
      <c r="H358" s="111"/>
      <c r="I358" s="137"/>
      <c r="J358" s="111"/>
      <c r="K358" s="37"/>
      <c r="L358" s="37"/>
      <c r="M358" s="37"/>
      <c r="N358" s="40"/>
      <c r="O358" s="14">
        <f t="shared" si="250"/>
        <v>0</v>
      </c>
      <c r="P358" s="111"/>
      <c r="Q358" s="111"/>
      <c r="R358" s="111"/>
      <c r="S358" s="121"/>
      <c r="T358" s="111"/>
    </row>
    <row r="359" spans="1:20" ht="12.75" customHeight="1">
      <c r="A359" s="129"/>
      <c r="B359" s="174"/>
      <c r="C359" s="174"/>
      <c r="D359" s="165"/>
      <c r="E359" s="200"/>
      <c r="F359" s="125"/>
      <c r="G359" s="137"/>
      <c r="H359" s="111"/>
      <c r="I359" s="137"/>
      <c r="J359" s="111"/>
      <c r="K359" s="37"/>
      <c r="L359" s="37"/>
      <c r="M359" s="45"/>
      <c r="N359" s="40"/>
      <c r="O359" s="14">
        <f t="shared" si="250"/>
        <v>0</v>
      </c>
      <c r="P359" s="111"/>
      <c r="Q359" s="111"/>
      <c r="R359" s="111"/>
      <c r="S359" s="121"/>
      <c r="T359" s="111"/>
    </row>
    <row r="360" spans="1:20" ht="12.75" customHeight="1">
      <c r="A360" s="129"/>
      <c r="B360" s="174"/>
      <c r="C360" s="174"/>
      <c r="D360" s="165"/>
      <c r="E360" s="200"/>
      <c r="F360" s="125"/>
      <c r="G360" s="137"/>
      <c r="H360" s="111"/>
      <c r="I360" s="137"/>
      <c r="J360" s="111"/>
      <c r="K360" s="37"/>
      <c r="L360" s="37"/>
      <c r="M360" s="37"/>
      <c r="N360" s="40"/>
      <c r="O360" s="14">
        <f t="shared" si="250"/>
        <v>0</v>
      </c>
      <c r="P360" s="111"/>
      <c r="Q360" s="111"/>
      <c r="R360" s="111"/>
      <c r="S360" s="122"/>
      <c r="T360" s="111"/>
    </row>
    <row r="361" spans="1:20" ht="12.75" customHeight="1">
      <c r="A361" s="129">
        <v>23</v>
      </c>
      <c r="B361" s="174" t="s">
        <v>250</v>
      </c>
      <c r="C361" s="174" t="s">
        <v>251</v>
      </c>
      <c r="D361" s="129" t="s">
        <v>27</v>
      </c>
      <c r="E361" s="136">
        <v>1</v>
      </c>
      <c r="F361" s="125">
        <f t="shared" si="281"/>
        <v>3.6646871919999997</v>
      </c>
      <c r="G361" s="137">
        <v>0.97</v>
      </c>
      <c r="H361" s="111">
        <f t="shared" si="282"/>
        <v>1.7586584999999999</v>
      </c>
      <c r="I361" s="201">
        <v>0.13</v>
      </c>
      <c r="J361" s="111">
        <f t="shared" si="283"/>
        <v>0.30954039999999999</v>
      </c>
      <c r="K361" s="37" t="s">
        <v>234</v>
      </c>
      <c r="L361" s="37" t="s">
        <v>27</v>
      </c>
      <c r="M361" s="37">
        <v>1</v>
      </c>
      <c r="N361" s="40">
        <v>1.41</v>
      </c>
      <c r="O361" s="14">
        <f t="shared" si="250"/>
        <v>1.41</v>
      </c>
      <c r="P361" s="111">
        <f t="shared" ref="P361" si="294">E361*F361</f>
        <v>3.6646871919999997</v>
      </c>
      <c r="Q361" s="111">
        <f t="shared" ref="Q361" si="295">SUM(O361:O364)</f>
        <v>1.41</v>
      </c>
      <c r="R361" s="111">
        <f t="shared" ref="R361" si="296">Q361*1.02*1.05*$R$14</f>
        <v>1.5964882919999999</v>
      </c>
      <c r="S361" s="120">
        <f t="shared" ref="S361" si="297">F361*$S$21</f>
        <v>4.2750858919949071</v>
      </c>
      <c r="T361" s="111">
        <f t="shared" ref="T361" si="298">E361*S361</f>
        <v>4.2750858919949071</v>
      </c>
    </row>
    <row r="362" spans="1:20" ht="12.75" customHeight="1">
      <c r="A362" s="129"/>
      <c r="B362" s="174"/>
      <c r="C362" s="174"/>
      <c r="D362" s="129"/>
      <c r="E362" s="136"/>
      <c r="F362" s="125"/>
      <c r="G362" s="137"/>
      <c r="H362" s="111"/>
      <c r="I362" s="201"/>
      <c r="J362" s="111"/>
      <c r="K362" s="37"/>
      <c r="L362" s="37"/>
      <c r="M362" s="37"/>
      <c r="N362" s="40"/>
      <c r="O362" s="14">
        <f t="shared" si="250"/>
        <v>0</v>
      </c>
      <c r="P362" s="111"/>
      <c r="Q362" s="111"/>
      <c r="R362" s="111"/>
      <c r="S362" s="121"/>
      <c r="T362" s="111"/>
    </row>
    <row r="363" spans="1:20" ht="12.75" customHeight="1">
      <c r="A363" s="129"/>
      <c r="B363" s="174"/>
      <c r="C363" s="174"/>
      <c r="D363" s="129"/>
      <c r="E363" s="136"/>
      <c r="F363" s="125"/>
      <c r="G363" s="137"/>
      <c r="H363" s="111"/>
      <c r="I363" s="201"/>
      <c r="J363" s="111"/>
      <c r="K363" s="37"/>
      <c r="L363" s="37"/>
      <c r="M363" s="45"/>
      <c r="N363" s="40"/>
      <c r="O363" s="14">
        <f t="shared" si="250"/>
        <v>0</v>
      </c>
      <c r="P363" s="111"/>
      <c r="Q363" s="111"/>
      <c r="R363" s="111"/>
      <c r="S363" s="121"/>
      <c r="T363" s="111"/>
    </row>
    <row r="364" spans="1:20" ht="12.75" customHeight="1">
      <c r="A364" s="129"/>
      <c r="B364" s="174"/>
      <c r="C364" s="174"/>
      <c r="D364" s="129"/>
      <c r="E364" s="136"/>
      <c r="F364" s="125"/>
      <c r="G364" s="137"/>
      <c r="H364" s="111"/>
      <c r="I364" s="201"/>
      <c r="J364" s="111"/>
      <c r="K364" s="37"/>
      <c r="L364" s="37"/>
      <c r="M364" s="37"/>
      <c r="N364" s="40"/>
      <c r="O364" s="14">
        <f t="shared" si="250"/>
        <v>0</v>
      </c>
      <c r="P364" s="111"/>
      <c r="Q364" s="111"/>
      <c r="R364" s="111"/>
      <c r="S364" s="122"/>
      <c r="T364" s="111"/>
    </row>
    <row r="365" spans="1:20" ht="12.75" customHeight="1">
      <c r="A365" s="129">
        <v>24</v>
      </c>
      <c r="B365" s="174" t="s">
        <v>252</v>
      </c>
      <c r="C365" s="174" t="s">
        <v>253</v>
      </c>
      <c r="D365" s="181" t="s">
        <v>254</v>
      </c>
      <c r="E365" s="217">
        <v>4.5999999999999999E-2</v>
      </c>
      <c r="F365" s="125">
        <f t="shared" si="281"/>
        <v>59.310888497999997</v>
      </c>
      <c r="G365" s="137">
        <v>29.8</v>
      </c>
      <c r="H365" s="111">
        <f t="shared" si="282"/>
        <v>54.028889999999997</v>
      </c>
      <c r="I365" s="137"/>
      <c r="J365" s="111">
        <f t="shared" si="283"/>
        <v>0</v>
      </c>
      <c r="K365" s="37" t="s">
        <v>51</v>
      </c>
      <c r="L365" s="37" t="s">
        <v>41</v>
      </c>
      <c r="M365" s="33">
        <v>31.1</v>
      </c>
      <c r="N365" s="40">
        <v>0.15</v>
      </c>
      <c r="O365" s="14">
        <f t="shared" si="250"/>
        <v>4.665</v>
      </c>
      <c r="P365" s="111">
        <f t="shared" ref="P365" si="299">E365*F365</f>
        <v>2.7283008709079999</v>
      </c>
      <c r="Q365" s="111">
        <f t="shared" ref="Q365" si="300">SUM(O365:O368)</f>
        <v>4.665</v>
      </c>
      <c r="R365" s="111">
        <f t="shared" ref="R365" si="301">Q365*1.02*1.05*$R$14</f>
        <v>5.2819984980000001</v>
      </c>
      <c r="S365" s="120">
        <f t="shared" ref="S365" si="302">F365*$S$21</f>
        <v>69.189846056438753</v>
      </c>
      <c r="T365" s="111">
        <f t="shared" ref="T365" si="303">E365*S365</f>
        <v>3.1827329185961828</v>
      </c>
    </row>
    <row r="366" spans="1:20" ht="12.75" customHeight="1">
      <c r="A366" s="129"/>
      <c r="B366" s="174"/>
      <c r="C366" s="174"/>
      <c r="D366" s="165"/>
      <c r="E366" s="217"/>
      <c r="F366" s="125"/>
      <c r="G366" s="137"/>
      <c r="H366" s="111"/>
      <c r="I366" s="137"/>
      <c r="J366" s="111"/>
      <c r="K366" s="16"/>
      <c r="L366" s="16"/>
      <c r="M366" s="16"/>
      <c r="N366" s="27"/>
      <c r="O366" s="14">
        <f t="shared" si="250"/>
        <v>0</v>
      </c>
      <c r="P366" s="111"/>
      <c r="Q366" s="111"/>
      <c r="R366" s="111"/>
      <c r="S366" s="121"/>
      <c r="T366" s="111"/>
    </row>
    <row r="367" spans="1:20" ht="12.75" customHeight="1">
      <c r="A367" s="129"/>
      <c r="B367" s="174"/>
      <c r="C367" s="174"/>
      <c r="D367" s="165"/>
      <c r="E367" s="217"/>
      <c r="F367" s="125"/>
      <c r="G367" s="137"/>
      <c r="H367" s="111"/>
      <c r="I367" s="137"/>
      <c r="J367" s="111"/>
      <c r="K367" s="16"/>
      <c r="L367" s="16"/>
      <c r="M367" s="17"/>
      <c r="N367" s="27"/>
      <c r="O367" s="14">
        <f t="shared" si="250"/>
        <v>0</v>
      </c>
      <c r="P367" s="111"/>
      <c r="Q367" s="111"/>
      <c r="R367" s="111"/>
      <c r="S367" s="121"/>
      <c r="T367" s="111"/>
    </row>
    <row r="368" spans="1:20" ht="12.75" customHeight="1">
      <c r="A368" s="129"/>
      <c r="B368" s="174"/>
      <c r="C368" s="174"/>
      <c r="D368" s="165"/>
      <c r="E368" s="217"/>
      <c r="F368" s="125"/>
      <c r="G368" s="137"/>
      <c r="H368" s="111"/>
      <c r="I368" s="137"/>
      <c r="J368" s="111"/>
      <c r="K368" s="16"/>
      <c r="L368" s="16"/>
      <c r="M368" s="16"/>
      <c r="N368" s="27"/>
      <c r="O368" s="14">
        <f t="shared" si="250"/>
        <v>0</v>
      </c>
      <c r="P368" s="111"/>
      <c r="Q368" s="111"/>
      <c r="R368" s="111"/>
      <c r="S368" s="122"/>
      <c r="T368" s="111"/>
    </row>
    <row r="369" spans="1:20" ht="12.75" customHeight="1">
      <c r="A369" s="129"/>
      <c r="B369" s="130"/>
      <c r="C369" s="143" t="s">
        <v>65</v>
      </c>
      <c r="D369" s="130"/>
      <c r="E369" s="166"/>
      <c r="F369" s="125">
        <f>H369+J369+R369</f>
        <v>0</v>
      </c>
      <c r="G369" s="138"/>
      <c r="H369" s="111">
        <f>G369*$P$8/1000</f>
        <v>0</v>
      </c>
      <c r="I369" s="128"/>
      <c r="J369" s="111">
        <f>I369*$P$9/1000</f>
        <v>0</v>
      </c>
      <c r="K369" s="16"/>
      <c r="L369" s="16"/>
      <c r="M369" s="16"/>
      <c r="N369" s="27"/>
      <c r="O369" s="14">
        <f t="shared" si="250"/>
        <v>0</v>
      </c>
      <c r="P369" s="111">
        <f>E369*F369</f>
        <v>0</v>
      </c>
      <c r="Q369" s="111">
        <f>SUM(O369:O372)</f>
        <v>0</v>
      </c>
      <c r="R369" s="111">
        <f>Q369*1.02*1.05*$R$14</f>
        <v>0</v>
      </c>
      <c r="S369" s="120">
        <f t="shared" ref="S369" si="304">F369*$S$21</f>
        <v>0</v>
      </c>
      <c r="T369" s="111">
        <f t="shared" ref="T369" si="305">E369*S369</f>
        <v>0</v>
      </c>
    </row>
    <row r="370" spans="1:20" ht="12.75" customHeight="1">
      <c r="A370" s="129"/>
      <c r="B370" s="131"/>
      <c r="C370" s="143"/>
      <c r="D370" s="131"/>
      <c r="E370" s="166"/>
      <c r="F370" s="125"/>
      <c r="G370" s="138"/>
      <c r="H370" s="111"/>
      <c r="I370" s="128"/>
      <c r="J370" s="111"/>
      <c r="K370" s="16"/>
      <c r="L370" s="16"/>
      <c r="M370" s="16"/>
      <c r="N370" s="27"/>
      <c r="O370" s="14">
        <f t="shared" si="250"/>
        <v>0</v>
      </c>
      <c r="P370" s="111"/>
      <c r="Q370" s="111"/>
      <c r="R370" s="111"/>
      <c r="S370" s="121"/>
      <c r="T370" s="111"/>
    </row>
    <row r="371" spans="1:20" ht="12.75" customHeight="1">
      <c r="A371" s="129"/>
      <c r="B371" s="131"/>
      <c r="C371" s="143"/>
      <c r="D371" s="131"/>
      <c r="E371" s="166"/>
      <c r="F371" s="125"/>
      <c r="G371" s="138"/>
      <c r="H371" s="111"/>
      <c r="I371" s="128"/>
      <c r="J371" s="111"/>
      <c r="K371" s="16"/>
      <c r="L371" s="16"/>
      <c r="M371" s="16"/>
      <c r="N371" s="27"/>
      <c r="O371" s="14">
        <f t="shared" si="250"/>
        <v>0</v>
      </c>
      <c r="P371" s="111"/>
      <c r="Q371" s="111"/>
      <c r="R371" s="111"/>
      <c r="S371" s="121"/>
      <c r="T371" s="111"/>
    </row>
    <row r="372" spans="1:20" ht="12.75" customHeight="1">
      <c r="A372" s="129"/>
      <c r="B372" s="132"/>
      <c r="C372" s="143"/>
      <c r="D372" s="132"/>
      <c r="E372" s="166"/>
      <c r="F372" s="125"/>
      <c r="G372" s="138"/>
      <c r="H372" s="111"/>
      <c r="I372" s="128"/>
      <c r="J372" s="111"/>
      <c r="K372" s="16"/>
      <c r="L372" s="16"/>
      <c r="M372" s="16"/>
      <c r="N372" s="27"/>
      <c r="O372" s="14">
        <f t="shared" si="250"/>
        <v>0</v>
      </c>
      <c r="P372" s="111"/>
      <c r="Q372" s="111"/>
      <c r="R372" s="111"/>
      <c r="S372" s="122"/>
      <c r="T372" s="111"/>
    </row>
    <row r="373" spans="1:20" ht="12.75" customHeight="1">
      <c r="A373" s="129">
        <v>1</v>
      </c>
      <c r="B373" s="114" t="s">
        <v>67</v>
      </c>
      <c r="C373" s="139" t="s">
        <v>192</v>
      </c>
      <c r="D373" s="140" t="s">
        <v>37</v>
      </c>
      <c r="E373" s="125">
        <v>181.3</v>
      </c>
      <c r="F373" s="125">
        <f t="shared" ref="F373" si="306">H373+J373+R373</f>
        <v>8.7595567039999995</v>
      </c>
      <c r="G373" s="218">
        <v>0.71</v>
      </c>
      <c r="H373" s="111">
        <f t="shared" ref="H373" si="307">G373*$P$8/1000</f>
        <v>1.2872655</v>
      </c>
      <c r="I373" s="218">
        <v>1.4E-2</v>
      </c>
      <c r="J373" s="111">
        <f t="shared" ref="J373" si="308">I373*$P$9/1000</f>
        <v>3.3335119999999996E-2</v>
      </c>
      <c r="K373" s="16" t="s">
        <v>50</v>
      </c>
      <c r="L373" s="16" t="s">
        <v>37</v>
      </c>
      <c r="M373" s="16">
        <v>1</v>
      </c>
      <c r="N373" s="40">
        <v>6.57</v>
      </c>
      <c r="O373" s="14">
        <f t="shared" si="250"/>
        <v>6.57</v>
      </c>
      <c r="P373" s="111">
        <f t="shared" ref="P373" si="309">E373*F373</f>
        <v>1588.1076304352</v>
      </c>
      <c r="Q373" s="111">
        <f t="shared" ref="Q373" si="310">SUM(O373:O376)</f>
        <v>6.57</v>
      </c>
      <c r="R373" s="111">
        <f t="shared" ref="R373" si="311">Q373*1.02*1.05*$R$14</f>
        <v>7.438956084</v>
      </c>
      <c r="S373" s="120">
        <f t="shared" ref="S373" si="312">F373*$S$21</f>
        <v>10.218568549901983</v>
      </c>
      <c r="T373" s="111">
        <f t="shared" ref="T373" si="313">E373*S373</f>
        <v>1852.6264780972297</v>
      </c>
    </row>
    <row r="374" spans="1:20" ht="12.75" customHeight="1">
      <c r="A374" s="129"/>
      <c r="B374" s="114"/>
      <c r="C374" s="139"/>
      <c r="D374" s="140"/>
      <c r="E374" s="125"/>
      <c r="F374" s="125"/>
      <c r="G374" s="218"/>
      <c r="H374" s="111"/>
      <c r="I374" s="218"/>
      <c r="J374" s="111"/>
      <c r="K374" s="31"/>
      <c r="L374" s="31"/>
      <c r="M374" s="31"/>
      <c r="N374" s="40"/>
      <c r="O374" s="14">
        <f t="shared" si="250"/>
        <v>0</v>
      </c>
      <c r="P374" s="111"/>
      <c r="Q374" s="111"/>
      <c r="R374" s="111"/>
      <c r="S374" s="121"/>
      <c r="T374" s="111"/>
    </row>
    <row r="375" spans="1:20" ht="12.75" customHeight="1">
      <c r="A375" s="129"/>
      <c r="B375" s="114"/>
      <c r="C375" s="139"/>
      <c r="D375" s="140"/>
      <c r="E375" s="125"/>
      <c r="F375" s="125"/>
      <c r="G375" s="218"/>
      <c r="H375" s="111"/>
      <c r="I375" s="218"/>
      <c r="J375" s="111"/>
      <c r="K375" s="31"/>
      <c r="L375" s="31"/>
      <c r="M375" s="32"/>
      <c r="N375" s="33"/>
      <c r="O375" s="14">
        <f t="shared" si="250"/>
        <v>0</v>
      </c>
      <c r="P375" s="111"/>
      <c r="Q375" s="111"/>
      <c r="R375" s="111"/>
      <c r="S375" s="121"/>
      <c r="T375" s="111"/>
    </row>
    <row r="376" spans="1:20" ht="12.75" customHeight="1">
      <c r="A376" s="129"/>
      <c r="B376" s="114"/>
      <c r="C376" s="139"/>
      <c r="D376" s="140"/>
      <c r="E376" s="125"/>
      <c r="F376" s="125"/>
      <c r="G376" s="218"/>
      <c r="H376" s="111"/>
      <c r="I376" s="218"/>
      <c r="J376" s="111"/>
      <c r="K376" s="16"/>
      <c r="L376" s="16"/>
      <c r="M376" s="16"/>
      <c r="N376" s="27"/>
      <c r="O376" s="14">
        <f t="shared" si="250"/>
        <v>0</v>
      </c>
      <c r="P376" s="111"/>
      <c r="Q376" s="111"/>
      <c r="R376" s="111"/>
      <c r="S376" s="122"/>
      <c r="T376" s="111"/>
    </row>
    <row r="377" spans="1:20" ht="12.75" customHeight="1">
      <c r="A377" s="129">
        <v>2</v>
      </c>
      <c r="B377" s="139" t="s">
        <v>44</v>
      </c>
      <c r="C377" s="139" t="s">
        <v>157</v>
      </c>
      <c r="D377" s="140" t="s">
        <v>36</v>
      </c>
      <c r="E377" s="125">
        <v>3.75</v>
      </c>
      <c r="F377" s="167">
        <f t="shared" ref="F377" si="314">H377+J377+R377</f>
        <v>2.7230954595599997</v>
      </c>
      <c r="G377" s="160">
        <v>7.0000000000000007E-2</v>
      </c>
      <c r="H377" s="120">
        <f t="shared" ref="H377" si="315">G377*$P$8/1000</f>
        <v>0.12691350000000001</v>
      </c>
      <c r="I377" s="160">
        <v>0.21</v>
      </c>
      <c r="J377" s="120">
        <f t="shared" ref="J377" si="316">I377*$P$9/1000</f>
        <v>0.50002679999999999</v>
      </c>
      <c r="K377" s="26" t="s">
        <v>47</v>
      </c>
      <c r="L377" s="26" t="s">
        <v>69</v>
      </c>
      <c r="M377" s="16">
        <v>1.1000000000000001</v>
      </c>
      <c r="N377" s="27">
        <v>1.6830000000000001</v>
      </c>
      <c r="O377" s="14">
        <f t="shared" si="250"/>
        <v>1.8513000000000002</v>
      </c>
      <c r="P377" s="111">
        <f t="shared" ref="P377" si="317">E377*F377</f>
        <v>10.211607973349999</v>
      </c>
      <c r="Q377" s="111">
        <f t="shared" ref="Q377" si="318">SUM(O377:O380)</f>
        <v>1.8513000000000002</v>
      </c>
      <c r="R377" s="111">
        <f t="shared" ref="R377" si="319">Q377*1.02*1.05*$R$14</f>
        <v>2.0961551595599999</v>
      </c>
      <c r="S377" s="120">
        <f t="shared" ref="S377" si="320">F377*$S$21</f>
        <v>3.1766604820006541</v>
      </c>
      <c r="T377" s="111">
        <f t="shared" ref="T377" si="321">E377*S377</f>
        <v>11.912476807502452</v>
      </c>
    </row>
    <row r="378" spans="1:20" ht="12.75" customHeight="1">
      <c r="A378" s="129"/>
      <c r="B378" s="139"/>
      <c r="C378" s="139"/>
      <c r="D378" s="140"/>
      <c r="E378" s="125"/>
      <c r="F378" s="168"/>
      <c r="G378" s="160"/>
      <c r="H378" s="121"/>
      <c r="I378" s="160"/>
      <c r="J378" s="121"/>
      <c r="K378" s="16"/>
      <c r="L378" s="16"/>
      <c r="M378" s="16"/>
      <c r="N378" s="43"/>
      <c r="O378" s="14">
        <f t="shared" si="250"/>
        <v>0</v>
      </c>
      <c r="P378" s="111"/>
      <c r="Q378" s="111"/>
      <c r="R378" s="111"/>
      <c r="S378" s="121"/>
      <c r="T378" s="111"/>
    </row>
    <row r="379" spans="1:20" ht="12.75" customHeight="1">
      <c r="A379" s="129"/>
      <c r="B379" s="139"/>
      <c r="C379" s="139"/>
      <c r="D379" s="140"/>
      <c r="E379" s="125"/>
      <c r="F379" s="168"/>
      <c r="G379" s="160"/>
      <c r="H379" s="121"/>
      <c r="I379" s="160"/>
      <c r="J379" s="121"/>
      <c r="K379" s="16"/>
      <c r="L379" s="16"/>
      <c r="M379" s="18"/>
      <c r="N379" s="19"/>
      <c r="O379" s="14">
        <f t="shared" si="250"/>
        <v>0</v>
      </c>
      <c r="P379" s="111"/>
      <c r="Q379" s="111"/>
      <c r="R379" s="111"/>
      <c r="S379" s="121"/>
      <c r="T379" s="111"/>
    </row>
    <row r="380" spans="1:20" ht="12.75" customHeight="1">
      <c r="A380" s="129"/>
      <c r="B380" s="139"/>
      <c r="C380" s="139"/>
      <c r="D380" s="140"/>
      <c r="E380" s="125"/>
      <c r="F380" s="169"/>
      <c r="G380" s="160"/>
      <c r="H380" s="122"/>
      <c r="I380" s="160"/>
      <c r="J380" s="122"/>
      <c r="K380" s="16"/>
      <c r="L380" s="16"/>
      <c r="M380" s="16"/>
      <c r="N380" s="27"/>
      <c r="O380" s="14">
        <f t="shared" si="250"/>
        <v>0</v>
      </c>
      <c r="P380" s="111"/>
      <c r="Q380" s="111"/>
      <c r="R380" s="111"/>
      <c r="S380" s="122"/>
      <c r="T380" s="111"/>
    </row>
    <row r="381" spans="1:20" ht="12.75" customHeight="1">
      <c r="A381" s="129">
        <v>3</v>
      </c>
      <c r="B381" s="139" t="s">
        <v>87</v>
      </c>
      <c r="C381" s="139" t="s">
        <v>107</v>
      </c>
      <c r="D381" s="165" t="s">
        <v>27</v>
      </c>
      <c r="E381" s="166">
        <v>6</v>
      </c>
      <c r="F381" s="125">
        <f t="shared" ref="F381" si="322">H381+J381+R381</f>
        <v>19.206300675999998</v>
      </c>
      <c r="G381" s="138">
        <v>1.63</v>
      </c>
      <c r="H381" s="111">
        <f t="shared" ref="H381" si="323">G381*$P$8/1000</f>
        <v>2.9552714999999998</v>
      </c>
      <c r="I381" s="219">
        <v>0.41499999999999998</v>
      </c>
      <c r="J381" s="111">
        <f t="shared" ref="J381" si="324">I381*$P$9/1000</f>
        <v>0.98814819999999992</v>
      </c>
      <c r="K381" s="16" t="s">
        <v>108</v>
      </c>
      <c r="L381" s="16" t="s">
        <v>27</v>
      </c>
      <c r="M381" s="16">
        <v>1</v>
      </c>
      <c r="N381" s="44">
        <v>13.48</v>
      </c>
      <c r="O381" s="14">
        <f t="shared" si="250"/>
        <v>13.48</v>
      </c>
      <c r="P381" s="111">
        <f t="shared" ref="P381" si="325">E381*F381</f>
        <v>115.23780405599999</v>
      </c>
      <c r="Q381" s="111">
        <f t="shared" ref="Q381" si="326">SUM(O381:O384)</f>
        <v>13.48</v>
      </c>
      <c r="R381" s="111">
        <f t="shared" ref="R381" si="327">Q381*1.02*1.05*$R$14</f>
        <v>15.262880976</v>
      </c>
      <c r="S381" s="120">
        <f t="shared" ref="S381" si="328">F381*$S$21</f>
        <v>22.405346147038856</v>
      </c>
      <c r="T381" s="111">
        <f t="shared" ref="T381" si="329">E381*S381</f>
        <v>134.43207688223313</v>
      </c>
    </row>
    <row r="382" spans="1:20" ht="12.75" customHeight="1">
      <c r="A382" s="129"/>
      <c r="B382" s="139"/>
      <c r="C382" s="139"/>
      <c r="D382" s="165"/>
      <c r="E382" s="166"/>
      <c r="F382" s="125"/>
      <c r="G382" s="138"/>
      <c r="H382" s="111"/>
      <c r="I382" s="219"/>
      <c r="J382" s="111"/>
      <c r="K382" s="16"/>
      <c r="L382" s="16"/>
      <c r="M382" s="16"/>
      <c r="N382" s="27"/>
      <c r="O382" s="14">
        <f t="shared" si="250"/>
        <v>0</v>
      </c>
      <c r="P382" s="111"/>
      <c r="Q382" s="111"/>
      <c r="R382" s="111"/>
      <c r="S382" s="121"/>
      <c r="T382" s="111"/>
    </row>
    <row r="383" spans="1:20" ht="12.75" customHeight="1">
      <c r="A383" s="129"/>
      <c r="B383" s="139"/>
      <c r="C383" s="139"/>
      <c r="D383" s="165"/>
      <c r="E383" s="166"/>
      <c r="F383" s="125"/>
      <c r="G383" s="138"/>
      <c r="H383" s="111"/>
      <c r="I383" s="219"/>
      <c r="J383" s="111"/>
      <c r="K383" s="16"/>
      <c r="L383" s="16"/>
      <c r="M383" s="16"/>
      <c r="N383" s="27"/>
      <c r="O383" s="14">
        <f t="shared" si="250"/>
        <v>0</v>
      </c>
      <c r="P383" s="111"/>
      <c r="Q383" s="111"/>
      <c r="R383" s="111"/>
      <c r="S383" s="121"/>
      <c r="T383" s="111"/>
    </row>
    <row r="384" spans="1:20" ht="12.75" customHeight="1">
      <c r="A384" s="129"/>
      <c r="B384" s="139"/>
      <c r="C384" s="139"/>
      <c r="D384" s="165"/>
      <c r="E384" s="166"/>
      <c r="F384" s="125"/>
      <c r="G384" s="138"/>
      <c r="H384" s="111"/>
      <c r="I384" s="219"/>
      <c r="J384" s="111"/>
      <c r="K384" s="16"/>
      <c r="L384" s="16"/>
      <c r="M384" s="16"/>
      <c r="N384" s="27"/>
      <c r="O384" s="14">
        <f t="shared" si="250"/>
        <v>0</v>
      </c>
      <c r="P384" s="111"/>
      <c r="Q384" s="111"/>
      <c r="R384" s="111"/>
      <c r="S384" s="122"/>
      <c r="T384" s="111"/>
    </row>
    <row r="385" spans="1:20" ht="12.75" customHeight="1">
      <c r="A385" s="129">
        <v>4</v>
      </c>
      <c r="B385" s="114" t="s">
        <v>66</v>
      </c>
      <c r="C385" s="139" t="s">
        <v>88</v>
      </c>
      <c r="D385" s="165" t="s">
        <v>27</v>
      </c>
      <c r="E385" s="140">
        <v>7</v>
      </c>
      <c r="F385" s="125">
        <f t="shared" ref="F385" si="330">H385+J385+R385</f>
        <v>10.329517508</v>
      </c>
      <c r="G385" s="138">
        <v>1.08</v>
      </c>
      <c r="H385" s="111">
        <f t="shared" ref="H385" si="331">G385*$P$8/1000</f>
        <v>1.958094</v>
      </c>
      <c r="I385" s="128">
        <v>0.28699999999999998</v>
      </c>
      <c r="J385" s="111">
        <f t="shared" ref="J385" si="332">I385*$P$9/1000</f>
        <v>0.68336995999999983</v>
      </c>
      <c r="K385" s="16" t="s">
        <v>50</v>
      </c>
      <c r="L385" s="27" t="s">
        <v>27</v>
      </c>
      <c r="M385" s="16">
        <v>1</v>
      </c>
      <c r="N385" s="27">
        <v>6.79</v>
      </c>
      <c r="O385" s="14">
        <f t="shared" si="250"/>
        <v>6.79</v>
      </c>
      <c r="P385" s="111">
        <f t="shared" ref="P385" si="333">E385*F385</f>
        <v>72.306622556000008</v>
      </c>
      <c r="Q385" s="111">
        <f t="shared" ref="Q385" si="334">SUM(O385:O388)</f>
        <v>6.79</v>
      </c>
      <c r="R385" s="111">
        <f t="shared" ref="R385" si="335">Q385*1.02*1.05*$R$14</f>
        <v>7.6880535480000001</v>
      </c>
      <c r="S385" s="120">
        <f t="shared" ref="S385" si="336">F385*$S$21</f>
        <v>12.050025624551367</v>
      </c>
      <c r="T385" s="111">
        <f t="shared" ref="T385" si="337">E385*S385</f>
        <v>84.350179371859568</v>
      </c>
    </row>
    <row r="386" spans="1:20" ht="12.75" customHeight="1">
      <c r="A386" s="129"/>
      <c r="B386" s="114"/>
      <c r="C386" s="139"/>
      <c r="D386" s="165"/>
      <c r="E386" s="140"/>
      <c r="F386" s="125"/>
      <c r="G386" s="138"/>
      <c r="H386" s="111"/>
      <c r="I386" s="128"/>
      <c r="J386" s="111"/>
      <c r="K386" s="16"/>
      <c r="L386" s="16"/>
      <c r="M386" s="16"/>
      <c r="N386" s="43"/>
      <c r="O386" s="14">
        <f t="shared" si="250"/>
        <v>0</v>
      </c>
      <c r="P386" s="111"/>
      <c r="Q386" s="111"/>
      <c r="R386" s="111"/>
      <c r="S386" s="121"/>
      <c r="T386" s="111"/>
    </row>
    <row r="387" spans="1:20" ht="12.75" customHeight="1">
      <c r="A387" s="129"/>
      <c r="B387" s="114"/>
      <c r="C387" s="139"/>
      <c r="D387" s="165"/>
      <c r="E387" s="140"/>
      <c r="F387" s="125"/>
      <c r="G387" s="138"/>
      <c r="H387" s="111"/>
      <c r="I387" s="128"/>
      <c r="J387" s="111"/>
      <c r="K387" s="16"/>
      <c r="L387" s="16"/>
      <c r="M387" s="18"/>
      <c r="N387" s="19"/>
      <c r="O387" s="14">
        <f t="shared" si="250"/>
        <v>0</v>
      </c>
      <c r="P387" s="111"/>
      <c r="Q387" s="111"/>
      <c r="R387" s="111"/>
      <c r="S387" s="121"/>
      <c r="T387" s="111"/>
    </row>
    <row r="388" spans="1:20" ht="12.75" customHeight="1">
      <c r="A388" s="129"/>
      <c r="B388" s="114"/>
      <c r="C388" s="139"/>
      <c r="D388" s="165"/>
      <c r="E388" s="140"/>
      <c r="F388" s="125"/>
      <c r="G388" s="138"/>
      <c r="H388" s="111"/>
      <c r="I388" s="128"/>
      <c r="J388" s="111"/>
      <c r="K388" s="16"/>
      <c r="L388" s="16"/>
      <c r="M388" s="16"/>
      <c r="N388" s="27"/>
      <c r="O388" s="14">
        <f t="shared" si="250"/>
        <v>0</v>
      </c>
      <c r="P388" s="111"/>
      <c r="Q388" s="111"/>
      <c r="R388" s="111"/>
      <c r="S388" s="122"/>
      <c r="T388" s="111"/>
    </row>
    <row r="389" spans="1:20" ht="12.75" customHeight="1">
      <c r="A389" s="129">
        <v>5</v>
      </c>
      <c r="B389" s="130" t="s">
        <v>158</v>
      </c>
      <c r="C389" s="130" t="s">
        <v>159</v>
      </c>
      <c r="D389" s="130" t="s">
        <v>27</v>
      </c>
      <c r="E389" s="166">
        <v>1</v>
      </c>
      <c r="F389" s="125">
        <f t="shared" ref="F389" si="338">H389+J389+R389</f>
        <v>54.010689720000002</v>
      </c>
      <c r="G389" s="138">
        <v>2.44</v>
      </c>
      <c r="H389" s="111">
        <f t="shared" ref="H389" si="339">G389*$P$8/1000</f>
        <v>4.4238419999999996</v>
      </c>
      <c r="I389" s="138">
        <v>0.996</v>
      </c>
      <c r="J389" s="111">
        <f t="shared" ref="J389" si="340">I389*$P$9/1000</f>
        <v>2.3715556799999997</v>
      </c>
      <c r="K389" s="16" t="s">
        <v>50</v>
      </c>
      <c r="L389" s="16" t="s">
        <v>27</v>
      </c>
      <c r="M389" s="16">
        <v>1</v>
      </c>
      <c r="N389" s="27">
        <v>41.7</v>
      </c>
      <c r="O389" s="14">
        <f t="shared" si="250"/>
        <v>41.7</v>
      </c>
      <c r="P389" s="111">
        <f t="shared" ref="P389" si="341">E389*F389</f>
        <v>54.010689720000002</v>
      </c>
      <c r="Q389" s="111">
        <f t="shared" ref="Q389" si="342">SUM(O389:O392)</f>
        <v>41.7</v>
      </c>
      <c r="R389" s="111">
        <f t="shared" ref="R389" si="343">Q389*1.02*1.05*$R$14</f>
        <v>47.215292040000001</v>
      </c>
      <c r="S389" s="120">
        <f t="shared" ref="S389" si="344">F389*$S$21</f>
        <v>63.006834019269377</v>
      </c>
      <c r="T389" s="111">
        <f t="shared" ref="T389" si="345">E389*S389</f>
        <v>63.006834019269377</v>
      </c>
    </row>
    <row r="390" spans="1:20" ht="12.75" customHeight="1">
      <c r="A390" s="129"/>
      <c r="B390" s="131"/>
      <c r="C390" s="131"/>
      <c r="D390" s="131"/>
      <c r="E390" s="166"/>
      <c r="F390" s="125"/>
      <c r="G390" s="138"/>
      <c r="H390" s="111"/>
      <c r="I390" s="138"/>
      <c r="J390" s="111"/>
      <c r="K390" s="16"/>
      <c r="L390" s="16"/>
      <c r="M390" s="16"/>
      <c r="N390" s="27"/>
      <c r="O390" s="14">
        <f t="shared" si="250"/>
        <v>0</v>
      </c>
      <c r="P390" s="111"/>
      <c r="Q390" s="111"/>
      <c r="R390" s="111"/>
      <c r="S390" s="121"/>
      <c r="T390" s="111"/>
    </row>
    <row r="391" spans="1:20" ht="12.75" customHeight="1">
      <c r="A391" s="129"/>
      <c r="B391" s="131"/>
      <c r="C391" s="131"/>
      <c r="D391" s="131"/>
      <c r="E391" s="166"/>
      <c r="F391" s="125"/>
      <c r="G391" s="138"/>
      <c r="H391" s="111"/>
      <c r="I391" s="138"/>
      <c r="J391" s="111"/>
      <c r="K391" s="16"/>
      <c r="L391" s="16"/>
      <c r="M391" s="16"/>
      <c r="N391" s="27"/>
      <c r="O391" s="14">
        <f t="shared" si="250"/>
        <v>0</v>
      </c>
      <c r="P391" s="111"/>
      <c r="Q391" s="111"/>
      <c r="R391" s="111"/>
      <c r="S391" s="121"/>
      <c r="T391" s="111"/>
    </row>
    <row r="392" spans="1:20" ht="12.75" customHeight="1">
      <c r="A392" s="129"/>
      <c r="B392" s="132"/>
      <c r="C392" s="132"/>
      <c r="D392" s="132"/>
      <c r="E392" s="166"/>
      <c r="F392" s="125"/>
      <c r="G392" s="138"/>
      <c r="H392" s="111"/>
      <c r="I392" s="138"/>
      <c r="J392" s="111"/>
      <c r="K392" s="16"/>
      <c r="L392" s="16"/>
      <c r="M392" s="16"/>
      <c r="N392" s="27"/>
      <c r="O392" s="14">
        <f t="shared" si="250"/>
        <v>0</v>
      </c>
      <c r="P392" s="111"/>
      <c r="Q392" s="111"/>
      <c r="R392" s="111"/>
      <c r="S392" s="122"/>
      <c r="T392" s="111"/>
    </row>
    <row r="393" spans="1:20" ht="12.75" customHeight="1">
      <c r="A393" s="129">
        <v>6</v>
      </c>
      <c r="B393" s="130" t="s">
        <v>160</v>
      </c>
      <c r="C393" s="130" t="s">
        <v>161</v>
      </c>
      <c r="D393" s="130" t="s">
        <v>27</v>
      </c>
      <c r="E393" s="166">
        <v>1</v>
      </c>
      <c r="F393" s="125">
        <f t="shared" ref="F393" si="346">H393+J393+R393</f>
        <v>99.239445892000006</v>
      </c>
      <c r="G393" s="138">
        <v>5.38</v>
      </c>
      <c r="H393" s="111">
        <f t="shared" ref="H393" si="347">G393*$P$8/1000</f>
        <v>9.7542089999999995</v>
      </c>
      <c r="I393" s="138">
        <v>2.6259999999999999</v>
      </c>
      <c r="J393" s="111">
        <f t="shared" ref="J393" si="348">I393*$P$9/1000</f>
        <v>6.252716079999999</v>
      </c>
      <c r="K393" s="16" t="s">
        <v>50</v>
      </c>
      <c r="L393" s="16" t="s">
        <v>27</v>
      </c>
      <c r="M393" s="16">
        <v>1</v>
      </c>
      <c r="N393" s="27">
        <v>73.510000000000005</v>
      </c>
      <c r="O393" s="14">
        <f t="shared" ref="O393:O428" si="349">M393*N393</f>
        <v>73.510000000000005</v>
      </c>
      <c r="P393" s="111">
        <f t="shared" ref="P393" si="350">E393*F393</f>
        <v>99.239445892000006</v>
      </c>
      <c r="Q393" s="111">
        <f t="shared" ref="Q393" si="351">SUM(O393:O396)</f>
        <v>73.510000000000005</v>
      </c>
      <c r="R393" s="111">
        <f t="shared" ref="R393" si="352">Q393*1.02*1.05*$R$14</f>
        <v>83.232520812000004</v>
      </c>
      <c r="S393" s="120">
        <f t="shared" ref="S393" si="353">F393*$S$21</f>
        <v>115.76899550620122</v>
      </c>
      <c r="T393" s="111">
        <f t="shared" ref="T393" si="354">E393*S393</f>
        <v>115.76899550620122</v>
      </c>
    </row>
    <row r="394" spans="1:20" ht="12.75" customHeight="1">
      <c r="A394" s="129"/>
      <c r="B394" s="131"/>
      <c r="C394" s="131"/>
      <c r="D394" s="131"/>
      <c r="E394" s="166"/>
      <c r="F394" s="125"/>
      <c r="G394" s="138"/>
      <c r="H394" s="111"/>
      <c r="I394" s="138"/>
      <c r="J394" s="111"/>
      <c r="K394" s="16"/>
      <c r="L394" s="16"/>
      <c r="M394" s="16"/>
      <c r="N394" s="27"/>
      <c r="O394" s="14">
        <f t="shared" si="349"/>
        <v>0</v>
      </c>
      <c r="P394" s="111"/>
      <c r="Q394" s="111"/>
      <c r="R394" s="111"/>
      <c r="S394" s="121"/>
      <c r="T394" s="111"/>
    </row>
    <row r="395" spans="1:20" ht="12.75" customHeight="1">
      <c r="A395" s="129"/>
      <c r="B395" s="131"/>
      <c r="C395" s="131"/>
      <c r="D395" s="131"/>
      <c r="E395" s="166"/>
      <c r="F395" s="125"/>
      <c r="G395" s="138"/>
      <c r="H395" s="111"/>
      <c r="I395" s="138"/>
      <c r="J395" s="111"/>
      <c r="K395" s="16"/>
      <c r="L395" s="16"/>
      <c r="M395" s="16"/>
      <c r="N395" s="27"/>
      <c r="O395" s="14">
        <f t="shared" si="349"/>
        <v>0</v>
      </c>
      <c r="P395" s="111"/>
      <c r="Q395" s="111"/>
      <c r="R395" s="111"/>
      <c r="S395" s="121"/>
      <c r="T395" s="111"/>
    </row>
    <row r="396" spans="1:20" ht="12.75" customHeight="1">
      <c r="A396" s="129"/>
      <c r="B396" s="132"/>
      <c r="C396" s="132"/>
      <c r="D396" s="132"/>
      <c r="E396" s="166"/>
      <c r="F396" s="125"/>
      <c r="G396" s="138"/>
      <c r="H396" s="111"/>
      <c r="I396" s="138"/>
      <c r="J396" s="111"/>
      <c r="K396" s="16"/>
      <c r="L396" s="16"/>
      <c r="M396" s="16"/>
      <c r="N396" s="27"/>
      <c r="O396" s="14">
        <f t="shared" si="349"/>
        <v>0</v>
      </c>
      <c r="P396" s="111"/>
      <c r="Q396" s="111"/>
      <c r="R396" s="111"/>
      <c r="S396" s="122"/>
      <c r="T396" s="111"/>
    </row>
    <row r="397" spans="1:20" ht="12.75" customHeight="1">
      <c r="A397" s="129">
        <v>7</v>
      </c>
      <c r="B397" s="139" t="s">
        <v>162</v>
      </c>
      <c r="C397" s="139" t="s">
        <v>163</v>
      </c>
      <c r="D397" s="139" t="s">
        <v>27</v>
      </c>
      <c r="E397" s="166">
        <v>1</v>
      </c>
      <c r="F397" s="125">
        <f t="shared" ref="F397" si="355">H397+J397+R397</f>
        <v>225.773203376</v>
      </c>
      <c r="G397" s="138">
        <v>12.38</v>
      </c>
      <c r="H397" s="111">
        <f t="shared" ref="H397" si="356">G397*$P$8/1000</f>
        <v>22.445558999999999</v>
      </c>
      <c r="I397" s="138">
        <v>5.99</v>
      </c>
      <c r="J397" s="111">
        <f t="shared" ref="J397" si="357">I397*$P$9/1000</f>
        <v>14.262669199999999</v>
      </c>
      <c r="K397" s="16" t="s">
        <v>50</v>
      </c>
      <c r="L397" s="16" t="s">
        <v>27</v>
      </c>
      <c r="M397" s="16">
        <v>1</v>
      </c>
      <c r="N397" s="27">
        <v>166.98</v>
      </c>
      <c r="O397" s="14">
        <f t="shared" si="349"/>
        <v>166.98</v>
      </c>
      <c r="P397" s="111">
        <f t="shared" ref="P397" si="358">E397*F397</f>
        <v>225.773203376</v>
      </c>
      <c r="Q397" s="111">
        <f t="shared" ref="Q397" si="359">SUM(O397:O400)</f>
        <v>166.98</v>
      </c>
      <c r="R397" s="111">
        <f t="shared" ref="R397" si="360">Q397*1.02*1.05*$R$14</f>
        <v>189.06497517599999</v>
      </c>
      <c r="S397" s="120">
        <f t="shared" ref="S397" si="361">F397*$S$21</f>
        <v>263.3785057153753</v>
      </c>
      <c r="T397" s="111">
        <f t="shared" ref="T397" si="362">E397*S397</f>
        <v>263.3785057153753</v>
      </c>
    </row>
    <row r="398" spans="1:20" ht="12.75" customHeight="1">
      <c r="A398" s="129"/>
      <c r="B398" s="139"/>
      <c r="C398" s="139"/>
      <c r="D398" s="140"/>
      <c r="E398" s="166"/>
      <c r="F398" s="125"/>
      <c r="G398" s="138"/>
      <c r="H398" s="111"/>
      <c r="I398" s="138"/>
      <c r="J398" s="111"/>
      <c r="K398" s="16"/>
      <c r="L398" s="16"/>
      <c r="M398" s="16"/>
      <c r="N398" s="27"/>
      <c r="O398" s="14">
        <f t="shared" si="349"/>
        <v>0</v>
      </c>
      <c r="P398" s="111"/>
      <c r="Q398" s="111"/>
      <c r="R398" s="111"/>
      <c r="S398" s="121"/>
      <c r="T398" s="111"/>
    </row>
    <row r="399" spans="1:20" ht="12.75" customHeight="1">
      <c r="A399" s="129"/>
      <c r="B399" s="139"/>
      <c r="C399" s="139"/>
      <c r="D399" s="140"/>
      <c r="E399" s="166"/>
      <c r="F399" s="125"/>
      <c r="G399" s="138"/>
      <c r="H399" s="111"/>
      <c r="I399" s="138"/>
      <c r="J399" s="111"/>
      <c r="K399" s="16"/>
      <c r="L399" s="16"/>
      <c r="M399" s="16"/>
      <c r="N399" s="27"/>
      <c r="O399" s="14">
        <f t="shared" si="349"/>
        <v>0</v>
      </c>
      <c r="P399" s="111"/>
      <c r="Q399" s="111"/>
      <c r="R399" s="111"/>
      <c r="S399" s="121"/>
      <c r="T399" s="111"/>
    </row>
    <row r="400" spans="1:20" ht="12.75" customHeight="1">
      <c r="A400" s="129"/>
      <c r="B400" s="139"/>
      <c r="C400" s="139"/>
      <c r="D400" s="140"/>
      <c r="E400" s="166"/>
      <c r="F400" s="125"/>
      <c r="G400" s="138"/>
      <c r="H400" s="111"/>
      <c r="I400" s="138"/>
      <c r="J400" s="111"/>
      <c r="K400" s="16"/>
      <c r="L400" s="16"/>
      <c r="M400" s="16"/>
      <c r="N400" s="27"/>
      <c r="O400" s="14">
        <f t="shared" si="349"/>
        <v>0</v>
      </c>
      <c r="P400" s="111"/>
      <c r="Q400" s="111"/>
      <c r="R400" s="111"/>
      <c r="S400" s="122"/>
      <c r="T400" s="111"/>
    </row>
    <row r="401" spans="1:20" ht="12.75" customHeight="1">
      <c r="A401" s="129">
        <v>8</v>
      </c>
      <c r="B401" s="174" t="s">
        <v>179</v>
      </c>
      <c r="C401" s="174" t="s">
        <v>193</v>
      </c>
      <c r="D401" s="140" t="s">
        <v>23</v>
      </c>
      <c r="E401" s="200">
        <v>54</v>
      </c>
      <c r="F401" s="125">
        <f t="shared" ref="F401" si="363">H401+J401+R401</f>
        <v>0.54515268626519986</v>
      </c>
      <c r="G401" s="137">
        <v>0.214</v>
      </c>
      <c r="H401" s="111">
        <f t="shared" ref="H401" si="364">G401*$P$8/1000</f>
        <v>0.38799269999999997</v>
      </c>
      <c r="I401" s="201">
        <v>2.9999999999999997E-4</v>
      </c>
      <c r="J401" s="111">
        <f t="shared" ref="J401" si="365">I401*$P$9/1000</f>
        <v>7.1432399999999991E-4</v>
      </c>
      <c r="K401" s="31" t="s">
        <v>181</v>
      </c>
      <c r="L401" s="31" t="s">
        <v>30</v>
      </c>
      <c r="M401" s="31">
        <v>2E-3</v>
      </c>
      <c r="N401" s="39">
        <v>1.1080000000000001</v>
      </c>
      <c r="O401" s="14">
        <f t="shared" si="349"/>
        <v>2.2160000000000001E-3</v>
      </c>
      <c r="P401" s="111">
        <f t="shared" ref="P401" si="366">E401*F401</f>
        <v>29.438245058320792</v>
      </c>
      <c r="Q401" s="111">
        <f t="shared" ref="Q401" si="367">SUM(O401:O404)</f>
        <v>0.13817099999999999</v>
      </c>
      <c r="R401" s="111">
        <f t="shared" ref="R401" si="368">Q401*1.02*1.05*$R$14</f>
        <v>0.15644566226519996</v>
      </c>
      <c r="S401" s="120">
        <f t="shared" ref="S401" si="369">F401*$S$21</f>
        <v>0.63595456745206469</v>
      </c>
      <c r="T401" s="111">
        <f t="shared" ref="T401" si="370">E401*S401</f>
        <v>34.341546642411494</v>
      </c>
    </row>
    <row r="402" spans="1:20" ht="12.75" customHeight="1">
      <c r="A402" s="129"/>
      <c r="B402" s="174"/>
      <c r="C402" s="174"/>
      <c r="D402" s="140"/>
      <c r="E402" s="200"/>
      <c r="F402" s="125"/>
      <c r="G402" s="137"/>
      <c r="H402" s="111"/>
      <c r="I402" s="201"/>
      <c r="J402" s="111"/>
      <c r="K402" s="31" t="s">
        <v>182</v>
      </c>
      <c r="L402" s="31" t="s">
        <v>30</v>
      </c>
      <c r="M402" s="31">
        <v>0.24399999999999999</v>
      </c>
      <c r="N402" s="39">
        <v>0.46899999999999997</v>
      </c>
      <c r="O402" s="14">
        <f t="shared" si="349"/>
        <v>0.114436</v>
      </c>
      <c r="P402" s="111"/>
      <c r="Q402" s="111"/>
      <c r="R402" s="111"/>
      <c r="S402" s="121"/>
      <c r="T402" s="111"/>
    </row>
    <row r="403" spans="1:20" ht="12.75" customHeight="1">
      <c r="A403" s="129"/>
      <c r="B403" s="174"/>
      <c r="C403" s="174"/>
      <c r="D403" s="140"/>
      <c r="E403" s="200"/>
      <c r="F403" s="125"/>
      <c r="G403" s="137"/>
      <c r="H403" s="111"/>
      <c r="I403" s="201"/>
      <c r="J403" s="111"/>
      <c r="K403" s="31" t="s">
        <v>183</v>
      </c>
      <c r="L403" s="31" t="s">
        <v>30</v>
      </c>
      <c r="M403" s="31">
        <v>2.7E-2</v>
      </c>
      <c r="N403" s="39">
        <v>0.79700000000000004</v>
      </c>
      <c r="O403" s="14">
        <f t="shared" si="349"/>
        <v>2.1519E-2</v>
      </c>
      <c r="P403" s="111"/>
      <c r="Q403" s="111"/>
      <c r="R403" s="111"/>
      <c r="S403" s="121"/>
      <c r="T403" s="111"/>
    </row>
    <row r="404" spans="1:20" ht="12.75" customHeight="1">
      <c r="A404" s="129"/>
      <c r="B404" s="174"/>
      <c r="C404" s="174"/>
      <c r="D404" s="140"/>
      <c r="E404" s="200"/>
      <c r="F404" s="125"/>
      <c r="G404" s="137"/>
      <c r="H404" s="111"/>
      <c r="I404" s="201"/>
      <c r="J404" s="111"/>
      <c r="K404" s="37"/>
      <c r="L404" s="37"/>
      <c r="M404" s="37"/>
      <c r="N404" s="40"/>
      <c r="O404" s="14">
        <f t="shared" si="349"/>
        <v>0</v>
      </c>
      <c r="P404" s="111"/>
      <c r="Q404" s="111"/>
      <c r="R404" s="111"/>
      <c r="S404" s="122"/>
      <c r="T404" s="111"/>
    </row>
    <row r="405" spans="1:20" ht="12.75" customHeight="1">
      <c r="A405" s="129">
        <v>9</v>
      </c>
      <c r="B405" s="139" t="s">
        <v>29</v>
      </c>
      <c r="C405" s="139" t="s">
        <v>194</v>
      </c>
      <c r="D405" s="139" t="s">
        <v>27</v>
      </c>
      <c r="E405" s="166">
        <v>2</v>
      </c>
      <c r="F405" s="125">
        <f>H405+J405+R405</f>
        <v>50.951753999999994</v>
      </c>
      <c r="G405" s="138"/>
      <c r="H405" s="111">
        <f>G405*$P$8/1000</f>
        <v>0</v>
      </c>
      <c r="I405" s="160"/>
      <c r="J405" s="111">
        <f>I405*$P$9/1000</f>
        <v>0</v>
      </c>
      <c r="K405" s="16" t="s">
        <v>195</v>
      </c>
      <c r="L405" s="16" t="s">
        <v>27</v>
      </c>
      <c r="M405" s="16">
        <v>1</v>
      </c>
      <c r="N405" s="27">
        <v>45</v>
      </c>
      <c r="O405" s="14">
        <f t="shared" si="349"/>
        <v>45</v>
      </c>
      <c r="P405" s="111">
        <f>E405*F405</f>
        <v>101.90350799999999</v>
      </c>
      <c r="Q405" s="111">
        <f>SUM(O405:O408)</f>
        <v>45</v>
      </c>
      <c r="R405" s="111">
        <f>Q405*1.02*1.05*$R$14</f>
        <v>50.951753999999994</v>
      </c>
      <c r="S405" s="120">
        <f t="shared" ref="S405" si="371">F405*$S$21</f>
        <v>59.438394953136033</v>
      </c>
      <c r="T405" s="111">
        <f t="shared" ref="T405" si="372">E405*S405</f>
        <v>118.87678990627207</v>
      </c>
    </row>
    <row r="406" spans="1:20" ht="12.75" customHeight="1">
      <c r="A406" s="129"/>
      <c r="B406" s="139"/>
      <c r="C406" s="139"/>
      <c r="D406" s="140"/>
      <c r="E406" s="166"/>
      <c r="F406" s="125"/>
      <c r="G406" s="138"/>
      <c r="H406" s="111"/>
      <c r="I406" s="160"/>
      <c r="J406" s="111"/>
      <c r="K406" s="16"/>
      <c r="L406" s="16"/>
      <c r="M406" s="16"/>
      <c r="N406" s="43"/>
      <c r="O406" s="14">
        <f t="shared" si="349"/>
        <v>0</v>
      </c>
      <c r="P406" s="111"/>
      <c r="Q406" s="111"/>
      <c r="R406" s="111"/>
      <c r="S406" s="121"/>
      <c r="T406" s="111"/>
    </row>
    <row r="407" spans="1:20" ht="12.75" customHeight="1">
      <c r="A407" s="129"/>
      <c r="B407" s="139"/>
      <c r="C407" s="139"/>
      <c r="D407" s="140"/>
      <c r="E407" s="166"/>
      <c r="F407" s="125"/>
      <c r="G407" s="138"/>
      <c r="H407" s="111"/>
      <c r="I407" s="160"/>
      <c r="J407" s="111"/>
      <c r="K407" s="16"/>
      <c r="L407" s="16"/>
      <c r="M407" s="18"/>
      <c r="N407" s="19"/>
      <c r="O407" s="14">
        <f t="shared" si="349"/>
        <v>0</v>
      </c>
      <c r="P407" s="111"/>
      <c r="Q407" s="111"/>
      <c r="R407" s="111"/>
      <c r="S407" s="121"/>
      <c r="T407" s="111"/>
    </row>
    <row r="408" spans="1:20" ht="12.75" customHeight="1">
      <c r="A408" s="129"/>
      <c r="B408" s="139"/>
      <c r="C408" s="139"/>
      <c r="D408" s="140"/>
      <c r="E408" s="166"/>
      <c r="F408" s="125"/>
      <c r="G408" s="138"/>
      <c r="H408" s="111"/>
      <c r="I408" s="160"/>
      <c r="J408" s="111"/>
      <c r="K408" s="16"/>
      <c r="L408" s="16"/>
      <c r="M408" s="16"/>
      <c r="N408" s="27"/>
      <c r="O408" s="14">
        <f t="shared" si="349"/>
        <v>0</v>
      </c>
      <c r="P408" s="111"/>
      <c r="Q408" s="111"/>
      <c r="R408" s="111"/>
      <c r="S408" s="122"/>
      <c r="T408" s="111"/>
    </row>
    <row r="409" spans="1:20" ht="12.75" customHeight="1">
      <c r="A409" s="129">
        <v>10</v>
      </c>
      <c r="B409" s="139" t="s">
        <v>89</v>
      </c>
      <c r="C409" s="139" t="s">
        <v>103</v>
      </c>
      <c r="D409" s="140" t="s">
        <v>36</v>
      </c>
      <c r="E409" s="124">
        <v>57</v>
      </c>
      <c r="F409" s="125">
        <f t="shared" ref="F409" si="373">H409+J409+R409</f>
        <v>0.40523962800000002</v>
      </c>
      <c r="G409" s="128">
        <v>8.0000000000000002E-3</v>
      </c>
      <c r="H409" s="111">
        <f t="shared" ref="H409" si="374">G409*$P$8/1000</f>
        <v>1.4504400000000001E-2</v>
      </c>
      <c r="I409" s="127">
        <v>0.1641</v>
      </c>
      <c r="J409" s="111">
        <f t="shared" ref="J409" si="375">I409*$P$9/1000</f>
        <v>0.39073522799999999</v>
      </c>
      <c r="K409" s="16"/>
      <c r="L409" s="16"/>
      <c r="M409" s="16"/>
      <c r="N409" s="27"/>
      <c r="O409" s="14">
        <f t="shared" si="349"/>
        <v>0</v>
      </c>
      <c r="P409" s="111">
        <f t="shared" ref="P409" si="376">E409*F409</f>
        <v>23.098658796000002</v>
      </c>
      <c r="Q409" s="111">
        <f t="shared" ref="Q409" si="377">SUM(O409:O412)</f>
        <v>0</v>
      </c>
      <c r="R409" s="111">
        <f t="shared" ref="R409" si="378">Q409*1.02*1.05*$R$14</f>
        <v>0</v>
      </c>
      <c r="S409" s="120">
        <f t="shared" ref="S409" si="379">F409*$S$21</f>
        <v>0.47273726945152716</v>
      </c>
      <c r="T409" s="111">
        <f t="shared" ref="T409" si="380">E409*S409</f>
        <v>26.946024358737048</v>
      </c>
    </row>
    <row r="410" spans="1:20" ht="12.75" customHeight="1">
      <c r="A410" s="129"/>
      <c r="B410" s="139"/>
      <c r="C410" s="139"/>
      <c r="D410" s="140"/>
      <c r="E410" s="124"/>
      <c r="F410" s="125"/>
      <c r="G410" s="128"/>
      <c r="H410" s="111"/>
      <c r="I410" s="127"/>
      <c r="J410" s="111"/>
      <c r="K410" s="16"/>
      <c r="L410" s="16"/>
      <c r="M410" s="16"/>
      <c r="N410" s="43"/>
      <c r="O410" s="14">
        <f t="shared" si="349"/>
        <v>0</v>
      </c>
      <c r="P410" s="111"/>
      <c r="Q410" s="111"/>
      <c r="R410" s="111"/>
      <c r="S410" s="121"/>
      <c r="T410" s="111"/>
    </row>
    <row r="411" spans="1:20" ht="12.75" customHeight="1">
      <c r="A411" s="129"/>
      <c r="B411" s="139"/>
      <c r="C411" s="139"/>
      <c r="D411" s="140"/>
      <c r="E411" s="124"/>
      <c r="F411" s="125"/>
      <c r="G411" s="128"/>
      <c r="H411" s="111"/>
      <c r="I411" s="127"/>
      <c r="J411" s="111"/>
      <c r="K411" s="16"/>
      <c r="L411" s="16"/>
      <c r="M411" s="18"/>
      <c r="N411" s="19"/>
      <c r="O411" s="14">
        <f t="shared" si="349"/>
        <v>0</v>
      </c>
      <c r="P411" s="111"/>
      <c r="Q411" s="111"/>
      <c r="R411" s="111"/>
      <c r="S411" s="121"/>
      <c r="T411" s="111"/>
    </row>
    <row r="412" spans="1:20" ht="12.75" customHeight="1">
      <c r="A412" s="129"/>
      <c r="B412" s="139"/>
      <c r="C412" s="139"/>
      <c r="D412" s="140"/>
      <c r="E412" s="124"/>
      <c r="F412" s="125"/>
      <c r="G412" s="128"/>
      <c r="H412" s="111"/>
      <c r="I412" s="127"/>
      <c r="J412" s="111"/>
      <c r="K412" s="16"/>
      <c r="L412" s="16"/>
      <c r="M412" s="16"/>
      <c r="N412" s="27"/>
      <c r="O412" s="14">
        <f t="shared" si="349"/>
        <v>0</v>
      </c>
      <c r="P412" s="111"/>
      <c r="Q412" s="111"/>
      <c r="R412" s="111"/>
      <c r="S412" s="122"/>
      <c r="T412" s="111"/>
    </row>
    <row r="413" spans="1:20" ht="12.75" customHeight="1">
      <c r="A413" s="129">
        <v>11</v>
      </c>
      <c r="B413" s="139" t="s">
        <v>90</v>
      </c>
      <c r="C413" s="139" t="s">
        <v>91</v>
      </c>
      <c r="D413" s="140" t="s">
        <v>28</v>
      </c>
      <c r="E413" s="125">
        <v>85.5</v>
      </c>
      <c r="F413" s="125">
        <f t="shared" ref="F413" si="381">H413+J413+R413</f>
        <v>5.6907812</v>
      </c>
      <c r="G413" s="138"/>
      <c r="H413" s="111">
        <f t="shared" ref="H413" si="382">G413*$P$8/1000</f>
        <v>0</v>
      </c>
      <c r="I413" s="160">
        <v>2.39</v>
      </c>
      <c r="J413" s="111">
        <f t="shared" ref="J413" si="383">I413*$P$9/1000</f>
        <v>5.6907812</v>
      </c>
      <c r="K413" s="16"/>
      <c r="L413" s="16"/>
      <c r="M413" s="16"/>
      <c r="N413" s="27"/>
      <c r="O413" s="14">
        <f t="shared" si="349"/>
        <v>0</v>
      </c>
      <c r="P413" s="111">
        <f t="shared" ref="P413" si="384">E413*F413</f>
        <v>486.56179259999999</v>
      </c>
      <c r="Q413" s="111">
        <f t="shared" ref="Q413" si="385">SUM(O413:O416)</f>
        <v>0</v>
      </c>
      <c r="R413" s="111">
        <f t="shared" ref="R413" si="386">Q413*1.02*1.05*$R$14</f>
        <v>0</v>
      </c>
      <c r="S413" s="120">
        <f t="shared" ref="S413" si="387">F413*$S$21</f>
        <v>6.6386507627879006</v>
      </c>
      <c r="T413" s="111">
        <f t="shared" ref="T413" si="388">E413*S413</f>
        <v>567.60464021836549</v>
      </c>
    </row>
    <row r="414" spans="1:20" ht="12.75" customHeight="1">
      <c r="A414" s="129"/>
      <c r="B414" s="139"/>
      <c r="C414" s="139"/>
      <c r="D414" s="140"/>
      <c r="E414" s="125"/>
      <c r="F414" s="125"/>
      <c r="G414" s="138"/>
      <c r="H414" s="111"/>
      <c r="I414" s="160"/>
      <c r="J414" s="111"/>
      <c r="K414" s="16"/>
      <c r="L414" s="16"/>
      <c r="M414" s="16"/>
      <c r="N414" s="43"/>
      <c r="O414" s="14">
        <f t="shared" si="349"/>
        <v>0</v>
      </c>
      <c r="P414" s="111"/>
      <c r="Q414" s="111"/>
      <c r="R414" s="111"/>
      <c r="S414" s="121"/>
      <c r="T414" s="111"/>
    </row>
    <row r="415" spans="1:20" ht="12.75" customHeight="1">
      <c r="A415" s="129"/>
      <c r="B415" s="139"/>
      <c r="C415" s="139"/>
      <c r="D415" s="140"/>
      <c r="E415" s="125"/>
      <c r="F415" s="125"/>
      <c r="G415" s="138"/>
      <c r="H415" s="111"/>
      <c r="I415" s="160"/>
      <c r="J415" s="111"/>
      <c r="K415" s="16"/>
      <c r="L415" s="16"/>
      <c r="M415" s="18"/>
      <c r="N415" s="19"/>
      <c r="O415" s="14">
        <f t="shared" si="349"/>
        <v>0</v>
      </c>
      <c r="P415" s="111"/>
      <c r="Q415" s="111"/>
      <c r="R415" s="111"/>
      <c r="S415" s="121"/>
      <c r="T415" s="111"/>
    </row>
    <row r="416" spans="1:20" ht="12.75" customHeight="1">
      <c r="A416" s="129"/>
      <c r="B416" s="139"/>
      <c r="C416" s="139"/>
      <c r="D416" s="140"/>
      <c r="E416" s="125"/>
      <c r="F416" s="125"/>
      <c r="G416" s="138"/>
      <c r="H416" s="111"/>
      <c r="I416" s="160"/>
      <c r="J416" s="111"/>
      <c r="K416" s="16"/>
      <c r="L416" s="16"/>
      <c r="M416" s="16"/>
      <c r="N416" s="27"/>
      <c r="O416" s="14">
        <f t="shared" si="349"/>
        <v>0</v>
      </c>
      <c r="P416" s="111"/>
      <c r="Q416" s="111"/>
      <c r="R416" s="111"/>
      <c r="S416" s="122"/>
      <c r="T416" s="111"/>
    </row>
    <row r="417" spans="1:20" ht="12.75" customHeight="1">
      <c r="A417" s="129">
        <v>12</v>
      </c>
      <c r="B417" s="139" t="s">
        <v>92</v>
      </c>
      <c r="C417" s="139" t="s">
        <v>164</v>
      </c>
      <c r="D417" s="140" t="s">
        <v>23</v>
      </c>
      <c r="E417" s="124">
        <v>380</v>
      </c>
      <c r="F417" s="125">
        <f t="shared" ref="F417" si="389">H417+J417+R417</f>
        <v>1.5747251500000001</v>
      </c>
      <c r="G417" s="138">
        <v>0.32500000000000001</v>
      </c>
      <c r="H417" s="111">
        <f t="shared" ref="H417" si="390">G417*$P$8/1000</f>
        <v>0.58924125000000005</v>
      </c>
      <c r="I417" s="128">
        <v>0.29499999999999998</v>
      </c>
      <c r="J417" s="111">
        <f t="shared" ref="J417" si="391">I417*$P$9/1000</f>
        <v>0.7024186</v>
      </c>
      <c r="K417" s="16" t="s">
        <v>97</v>
      </c>
      <c r="L417" s="16" t="s">
        <v>41</v>
      </c>
      <c r="M417" s="16">
        <v>0.1</v>
      </c>
      <c r="N417" s="27">
        <v>2.5</v>
      </c>
      <c r="O417" s="14">
        <f t="shared" si="349"/>
        <v>0.25</v>
      </c>
      <c r="P417" s="111">
        <f t="shared" ref="P417" si="392">E417*F417</f>
        <v>598.39555700000005</v>
      </c>
      <c r="Q417" s="111">
        <f t="shared" ref="Q417" si="393">SUM(O417:O420)</f>
        <v>0.25</v>
      </c>
      <c r="R417" s="111">
        <f t="shared" ref="R417" si="394">Q417*1.02*1.05*$R$14</f>
        <v>0.28306530000000002</v>
      </c>
      <c r="S417" s="120">
        <f t="shared" ref="S417" si="395">F417*$S$21</f>
        <v>1.8370149810414063</v>
      </c>
      <c r="T417" s="111">
        <f t="shared" ref="T417" si="396">E417*S417</f>
        <v>698.06569279573432</v>
      </c>
    </row>
    <row r="418" spans="1:20" ht="12.75" customHeight="1">
      <c r="A418" s="129"/>
      <c r="B418" s="139"/>
      <c r="C418" s="139"/>
      <c r="D418" s="140"/>
      <c r="E418" s="124"/>
      <c r="F418" s="125"/>
      <c r="G418" s="138"/>
      <c r="H418" s="111"/>
      <c r="I418" s="128"/>
      <c r="J418" s="111"/>
      <c r="K418" s="16"/>
      <c r="L418" s="16"/>
      <c r="M418" s="16"/>
      <c r="N418" s="43"/>
      <c r="O418" s="14">
        <f t="shared" si="349"/>
        <v>0</v>
      </c>
      <c r="P418" s="111"/>
      <c r="Q418" s="111"/>
      <c r="R418" s="111"/>
      <c r="S418" s="121"/>
      <c r="T418" s="111"/>
    </row>
    <row r="419" spans="1:20" ht="12.75" customHeight="1">
      <c r="A419" s="129"/>
      <c r="B419" s="139"/>
      <c r="C419" s="139"/>
      <c r="D419" s="140"/>
      <c r="E419" s="124"/>
      <c r="F419" s="125"/>
      <c r="G419" s="138"/>
      <c r="H419" s="111"/>
      <c r="I419" s="128"/>
      <c r="J419" s="111"/>
      <c r="K419" s="16"/>
      <c r="L419" s="16"/>
      <c r="M419" s="18"/>
      <c r="N419" s="19"/>
      <c r="O419" s="14">
        <f t="shared" si="349"/>
        <v>0</v>
      </c>
      <c r="P419" s="111"/>
      <c r="Q419" s="111"/>
      <c r="R419" s="111"/>
      <c r="S419" s="121"/>
      <c r="T419" s="111"/>
    </row>
    <row r="420" spans="1:20" ht="12.75" customHeight="1">
      <c r="A420" s="129"/>
      <c r="B420" s="139"/>
      <c r="C420" s="139"/>
      <c r="D420" s="140"/>
      <c r="E420" s="124"/>
      <c r="F420" s="125"/>
      <c r="G420" s="138"/>
      <c r="H420" s="111"/>
      <c r="I420" s="128"/>
      <c r="J420" s="111"/>
      <c r="K420" s="16"/>
      <c r="L420" s="16"/>
      <c r="M420" s="16"/>
      <c r="N420" s="27"/>
      <c r="O420" s="14">
        <f t="shared" si="349"/>
        <v>0</v>
      </c>
      <c r="P420" s="111"/>
      <c r="Q420" s="111"/>
      <c r="R420" s="111"/>
      <c r="S420" s="122"/>
      <c r="T420" s="111"/>
    </row>
    <row r="421" spans="1:20" ht="12.75" customHeight="1">
      <c r="A421" s="129">
        <v>13</v>
      </c>
      <c r="B421" s="139" t="s">
        <v>93</v>
      </c>
      <c r="C421" s="139" t="s">
        <v>94</v>
      </c>
      <c r="D421" s="140" t="s">
        <v>23</v>
      </c>
      <c r="E421" s="124">
        <v>380</v>
      </c>
      <c r="F421" s="125">
        <f t="shared" ref="F421" si="397">H421+J421+R421</f>
        <v>0.1631745</v>
      </c>
      <c r="G421" s="138">
        <v>0.09</v>
      </c>
      <c r="H421" s="111">
        <f t="shared" ref="H421" si="398">G421*$P$8/1000</f>
        <v>0.1631745</v>
      </c>
      <c r="I421" s="160"/>
      <c r="J421" s="111">
        <f t="shared" ref="J421" si="399">I421*$P$9/1000</f>
        <v>0</v>
      </c>
      <c r="K421" s="16"/>
      <c r="L421" s="16"/>
      <c r="M421" s="16"/>
      <c r="N421" s="27"/>
      <c r="O421" s="14">
        <f t="shared" si="349"/>
        <v>0</v>
      </c>
      <c r="P421" s="111">
        <f t="shared" ref="P421" si="400">E421*F421</f>
        <v>62.006309999999999</v>
      </c>
      <c r="Q421" s="111">
        <f t="shared" ref="Q421" si="401">SUM(O421:O424)</f>
        <v>0</v>
      </c>
      <c r="R421" s="111">
        <f t="shared" ref="R421" si="402">Q421*1.02*1.05*$R$14</f>
        <v>0</v>
      </c>
      <c r="S421" s="120">
        <f t="shared" ref="S421" si="403">F421*$S$21</f>
        <v>0.19035321879754122</v>
      </c>
      <c r="T421" s="111">
        <f t="shared" ref="T421" si="404">E421*S421</f>
        <v>72.334223143065657</v>
      </c>
    </row>
    <row r="422" spans="1:20" ht="12.75" customHeight="1">
      <c r="A422" s="129"/>
      <c r="B422" s="139"/>
      <c r="C422" s="139"/>
      <c r="D422" s="140"/>
      <c r="E422" s="124"/>
      <c r="F422" s="125"/>
      <c r="G422" s="138"/>
      <c r="H422" s="111"/>
      <c r="I422" s="160"/>
      <c r="J422" s="111"/>
      <c r="K422" s="16"/>
      <c r="L422" s="16"/>
      <c r="M422" s="16"/>
      <c r="N422" s="43"/>
      <c r="O422" s="14">
        <f t="shared" si="349"/>
        <v>0</v>
      </c>
      <c r="P422" s="111"/>
      <c r="Q422" s="111"/>
      <c r="R422" s="111"/>
      <c r="S422" s="121"/>
      <c r="T422" s="111"/>
    </row>
    <row r="423" spans="1:20" ht="12.75" customHeight="1">
      <c r="A423" s="129"/>
      <c r="B423" s="139"/>
      <c r="C423" s="139"/>
      <c r="D423" s="140"/>
      <c r="E423" s="124"/>
      <c r="F423" s="125"/>
      <c r="G423" s="138"/>
      <c r="H423" s="111"/>
      <c r="I423" s="160"/>
      <c r="J423" s="111"/>
      <c r="K423" s="16"/>
      <c r="L423" s="16"/>
      <c r="M423" s="18"/>
      <c r="N423" s="19"/>
      <c r="O423" s="14">
        <f t="shared" si="349"/>
        <v>0</v>
      </c>
      <c r="P423" s="111"/>
      <c r="Q423" s="111"/>
      <c r="R423" s="111"/>
      <c r="S423" s="121"/>
      <c r="T423" s="111"/>
    </row>
    <row r="424" spans="1:20" ht="12.75" customHeight="1">
      <c r="A424" s="129"/>
      <c r="B424" s="139"/>
      <c r="C424" s="139"/>
      <c r="D424" s="140"/>
      <c r="E424" s="124"/>
      <c r="F424" s="125"/>
      <c r="G424" s="138"/>
      <c r="H424" s="111"/>
      <c r="I424" s="160"/>
      <c r="J424" s="111"/>
      <c r="K424" s="16"/>
      <c r="L424" s="16"/>
      <c r="M424" s="16"/>
      <c r="N424" s="27"/>
      <c r="O424" s="14">
        <f t="shared" si="349"/>
        <v>0</v>
      </c>
      <c r="P424" s="111"/>
      <c r="Q424" s="111"/>
      <c r="R424" s="111"/>
      <c r="S424" s="122"/>
      <c r="T424" s="111"/>
    </row>
    <row r="425" spans="1:20" ht="12.75" customHeight="1">
      <c r="A425" s="129">
        <v>14</v>
      </c>
      <c r="B425" s="139" t="s">
        <v>95</v>
      </c>
      <c r="C425" s="139" t="s">
        <v>96</v>
      </c>
      <c r="D425" s="140" t="s">
        <v>23</v>
      </c>
      <c r="E425" s="124">
        <v>380</v>
      </c>
      <c r="F425" s="125">
        <f t="shared" ref="F425" si="405">H425+J425+R425</f>
        <v>0.24202152000000002</v>
      </c>
      <c r="G425" s="138">
        <v>2.4199999999999999E-2</v>
      </c>
      <c r="H425" s="111">
        <f t="shared" ref="H425" si="406">G425*$P$8/1000</f>
        <v>4.3875809999999994E-2</v>
      </c>
      <c r="I425" s="160"/>
      <c r="J425" s="111">
        <f t="shared" ref="J425" si="407">I425*$P$9/1000</f>
        <v>0</v>
      </c>
      <c r="K425" s="16" t="s">
        <v>98</v>
      </c>
      <c r="L425" s="16" t="s">
        <v>30</v>
      </c>
      <c r="M425" s="16">
        <v>3.5000000000000003E-2</v>
      </c>
      <c r="N425" s="27">
        <v>5</v>
      </c>
      <c r="O425" s="14">
        <f t="shared" si="349"/>
        <v>0.17500000000000002</v>
      </c>
      <c r="P425" s="111">
        <f t="shared" ref="P425" si="408">E425*F425</f>
        <v>91.968177600000004</v>
      </c>
      <c r="Q425" s="111">
        <f t="shared" ref="Q425" si="409">SUM(O425:O428)</f>
        <v>0.17500000000000002</v>
      </c>
      <c r="R425" s="111">
        <f t="shared" ref="R425" si="410">Q425*1.02*1.05*$R$14</f>
        <v>0.19814571000000003</v>
      </c>
      <c r="S425" s="120">
        <f t="shared" ref="S425" si="411">F425*$S$21</f>
        <v>0.28233317920553458</v>
      </c>
      <c r="T425" s="111">
        <f t="shared" ref="T425" si="412">E425*S425</f>
        <v>107.28660809810314</v>
      </c>
    </row>
    <row r="426" spans="1:20" ht="12.75" customHeight="1">
      <c r="A426" s="129"/>
      <c r="B426" s="139"/>
      <c r="C426" s="139"/>
      <c r="D426" s="140"/>
      <c r="E426" s="124"/>
      <c r="F426" s="125"/>
      <c r="G426" s="138"/>
      <c r="H426" s="111"/>
      <c r="I426" s="160"/>
      <c r="J426" s="111"/>
      <c r="K426" s="16"/>
      <c r="L426" s="16"/>
      <c r="M426" s="16"/>
      <c r="N426" s="43"/>
      <c r="O426" s="14">
        <f t="shared" si="349"/>
        <v>0</v>
      </c>
      <c r="P426" s="111"/>
      <c r="Q426" s="111"/>
      <c r="R426" s="111"/>
      <c r="S426" s="121"/>
      <c r="T426" s="111"/>
    </row>
    <row r="427" spans="1:20" ht="12.75" customHeight="1">
      <c r="A427" s="129"/>
      <c r="B427" s="139"/>
      <c r="C427" s="139"/>
      <c r="D427" s="140"/>
      <c r="E427" s="124"/>
      <c r="F427" s="125"/>
      <c r="G427" s="138"/>
      <c r="H427" s="111"/>
      <c r="I427" s="160"/>
      <c r="J427" s="111"/>
      <c r="K427" s="16"/>
      <c r="L427" s="16"/>
      <c r="M427" s="18"/>
      <c r="N427" s="19"/>
      <c r="O427" s="14">
        <f t="shared" si="349"/>
        <v>0</v>
      </c>
      <c r="P427" s="111"/>
      <c r="Q427" s="111"/>
      <c r="R427" s="111"/>
      <c r="S427" s="121"/>
      <c r="T427" s="111"/>
    </row>
    <row r="428" spans="1:20" ht="12.75" customHeight="1">
      <c r="A428" s="129"/>
      <c r="B428" s="139"/>
      <c r="C428" s="139"/>
      <c r="D428" s="140"/>
      <c r="E428" s="124"/>
      <c r="F428" s="125"/>
      <c r="G428" s="138"/>
      <c r="H428" s="111"/>
      <c r="I428" s="160"/>
      <c r="J428" s="111"/>
      <c r="K428" s="16"/>
      <c r="L428" s="16"/>
      <c r="M428" s="16"/>
      <c r="N428" s="27"/>
      <c r="O428" s="14">
        <f t="shared" si="349"/>
        <v>0</v>
      </c>
      <c r="P428" s="111"/>
      <c r="Q428" s="111"/>
      <c r="R428" s="111"/>
      <c r="S428" s="122"/>
      <c r="T428" s="111"/>
    </row>
    <row r="429" spans="1:20" ht="12.75" customHeight="1">
      <c r="A429" s="140"/>
      <c r="B429" s="139"/>
      <c r="C429" s="199" t="s">
        <v>56</v>
      </c>
      <c r="D429" s="140"/>
      <c r="E429" s="125"/>
      <c r="F429" s="125">
        <f>H429+J429+R429</f>
        <v>0</v>
      </c>
      <c r="G429" s="138"/>
      <c r="H429" s="111">
        <f>G429*$P$8/1000</f>
        <v>0</v>
      </c>
      <c r="I429" s="138"/>
      <c r="J429" s="111">
        <f>I429*$P$9/1000</f>
        <v>0</v>
      </c>
      <c r="K429" s="16"/>
      <c r="L429" s="16"/>
      <c r="M429" s="16"/>
      <c r="N429" s="27"/>
      <c r="O429" s="14">
        <f t="shared" ref="O429:O480" si="413">M429*N429</f>
        <v>0</v>
      </c>
      <c r="P429" s="111">
        <f>E429*F429</f>
        <v>0</v>
      </c>
      <c r="Q429" s="111">
        <f>SUM(O429:O432)</f>
        <v>0</v>
      </c>
      <c r="R429" s="111">
        <f>Q429*1.02*1.05*$R$14</f>
        <v>0</v>
      </c>
      <c r="S429" s="120">
        <f>F429*$S$21</f>
        <v>0</v>
      </c>
      <c r="T429" s="111">
        <f>E429*S429</f>
        <v>0</v>
      </c>
    </row>
    <row r="430" spans="1:20" ht="12.75" customHeight="1">
      <c r="A430" s="140"/>
      <c r="B430" s="139"/>
      <c r="C430" s="199"/>
      <c r="D430" s="140"/>
      <c r="E430" s="125"/>
      <c r="F430" s="125"/>
      <c r="G430" s="138"/>
      <c r="H430" s="111"/>
      <c r="I430" s="138"/>
      <c r="J430" s="111"/>
      <c r="K430" s="16"/>
      <c r="L430" s="16"/>
      <c r="M430" s="16"/>
      <c r="N430" s="27"/>
      <c r="O430" s="14">
        <f t="shared" si="413"/>
        <v>0</v>
      </c>
      <c r="P430" s="111"/>
      <c r="Q430" s="111"/>
      <c r="R430" s="111"/>
      <c r="S430" s="121"/>
      <c r="T430" s="111"/>
    </row>
    <row r="431" spans="1:20" ht="12.75" customHeight="1">
      <c r="A431" s="140"/>
      <c r="B431" s="139"/>
      <c r="C431" s="199"/>
      <c r="D431" s="140"/>
      <c r="E431" s="125"/>
      <c r="F431" s="125"/>
      <c r="G431" s="138"/>
      <c r="H431" s="111"/>
      <c r="I431" s="138"/>
      <c r="J431" s="111"/>
      <c r="K431" s="16"/>
      <c r="L431" s="16"/>
      <c r="M431" s="16"/>
      <c r="N431" s="27"/>
      <c r="O431" s="14">
        <f t="shared" si="413"/>
        <v>0</v>
      </c>
      <c r="P431" s="111"/>
      <c r="Q431" s="111"/>
      <c r="R431" s="111"/>
      <c r="S431" s="121"/>
      <c r="T431" s="111"/>
    </row>
    <row r="432" spans="1:20" ht="12.75" customHeight="1">
      <c r="A432" s="140"/>
      <c r="B432" s="139"/>
      <c r="C432" s="199"/>
      <c r="D432" s="140"/>
      <c r="E432" s="125"/>
      <c r="F432" s="125"/>
      <c r="G432" s="138"/>
      <c r="H432" s="111"/>
      <c r="I432" s="138"/>
      <c r="J432" s="111"/>
      <c r="K432" s="16"/>
      <c r="L432" s="16"/>
      <c r="M432" s="16"/>
      <c r="N432" s="27"/>
      <c r="O432" s="14">
        <f t="shared" si="413"/>
        <v>0</v>
      </c>
      <c r="P432" s="111"/>
      <c r="Q432" s="111"/>
      <c r="R432" s="111"/>
      <c r="S432" s="122"/>
      <c r="T432" s="111"/>
    </row>
    <row r="433" spans="1:20" ht="12.75" customHeight="1">
      <c r="A433" s="140">
        <v>1</v>
      </c>
      <c r="B433" s="139" t="s">
        <v>38</v>
      </c>
      <c r="C433" s="139" t="s">
        <v>52</v>
      </c>
      <c r="D433" s="140" t="s">
        <v>41</v>
      </c>
      <c r="E433" s="125">
        <v>32.24</v>
      </c>
      <c r="F433" s="125">
        <f>H433+J433+R433</f>
        <v>3.5173169999999998</v>
      </c>
      <c r="G433" s="138">
        <v>1.94</v>
      </c>
      <c r="H433" s="111">
        <f>G433*$P$8/1000</f>
        <v>3.5173169999999998</v>
      </c>
      <c r="I433" s="138"/>
      <c r="J433" s="111">
        <f>I433*$P$9/1000</f>
        <v>0</v>
      </c>
      <c r="K433" s="16"/>
      <c r="L433" s="16"/>
      <c r="M433" s="16"/>
      <c r="N433" s="27"/>
      <c r="O433" s="14">
        <f t="shared" si="413"/>
        <v>0</v>
      </c>
      <c r="P433" s="111">
        <f>E433*F433</f>
        <v>113.39830008</v>
      </c>
      <c r="Q433" s="111">
        <f>SUM(O433:O436)</f>
        <v>0</v>
      </c>
      <c r="R433" s="111">
        <f>Q433*1.02*1.05*$R$14</f>
        <v>0</v>
      </c>
      <c r="S433" s="120">
        <f>F433*$S$21</f>
        <v>4.103169382969222</v>
      </c>
      <c r="T433" s="111">
        <f>E433*S433</f>
        <v>132.28618090692771</v>
      </c>
    </row>
    <row r="434" spans="1:20" ht="12.75" customHeight="1">
      <c r="A434" s="140"/>
      <c r="B434" s="139"/>
      <c r="C434" s="139"/>
      <c r="D434" s="140"/>
      <c r="E434" s="125"/>
      <c r="F434" s="125"/>
      <c r="G434" s="138"/>
      <c r="H434" s="111"/>
      <c r="I434" s="138"/>
      <c r="J434" s="111"/>
      <c r="K434" s="16"/>
      <c r="L434" s="16"/>
      <c r="M434" s="16"/>
      <c r="N434" s="27"/>
      <c r="O434" s="14">
        <f t="shared" si="413"/>
        <v>0</v>
      </c>
      <c r="P434" s="111"/>
      <c r="Q434" s="111"/>
      <c r="R434" s="111"/>
      <c r="S434" s="121"/>
      <c r="T434" s="111"/>
    </row>
    <row r="435" spans="1:20" ht="12.75" customHeight="1">
      <c r="A435" s="140"/>
      <c r="B435" s="139"/>
      <c r="C435" s="139"/>
      <c r="D435" s="140"/>
      <c r="E435" s="125"/>
      <c r="F435" s="125"/>
      <c r="G435" s="138"/>
      <c r="H435" s="111"/>
      <c r="I435" s="138"/>
      <c r="J435" s="111"/>
      <c r="K435" s="16"/>
      <c r="L435" s="16"/>
      <c r="M435" s="17"/>
      <c r="N435" s="27"/>
      <c r="O435" s="14">
        <f t="shared" si="413"/>
        <v>0</v>
      </c>
      <c r="P435" s="111"/>
      <c r="Q435" s="111"/>
      <c r="R435" s="111"/>
      <c r="S435" s="121"/>
      <c r="T435" s="111"/>
    </row>
    <row r="436" spans="1:20" ht="12.75" customHeight="1">
      <c r="A436" s="140"/>
      <c r="B436" s="139"/>
      <c r="C436" s="139"/>
      <c r="D436" s="140"/>
      <c r="E436" s="125"/>
      <c r="F436" s="125"/>
      <c r="G436" s="138"/>
      <c r="H436" s="111"/>
      <c r="I436" s="138"/>
      <c r="J436" s="111"/>
      <c r="K436" s="16"/>
      <c r="L436" s="16"/>
      <c r="M436" s="16"/>
      <c r="N436" s="27"/>
      <c r="O436" s="14">
        <f t="shared" si="413"/>
        <v>0</v>
      </c>
      <c r="P436" s="111"/>
      <c r="Q436" s="111"/>
      <c r="R436" s="111"/>
      <c r="S436" s="122"/>
      <c r="T436" s="111"/>
    </row>
    <row r="437" spans="1:20" ht="12.75" customHeight="1">
      <c r="A437" s="140">
        <v>2</v>
      </c>
      <c r="B437" s="139" t="s">
        <v>72</v>
      </c>
      <c r="C437" s="139" t="s">
        <v>73</v>
      </c>
      <c r="D437" s="140" t="s">
        <v>37</v>
      </c>
      <c r="E437" s="125">
        <v>124</v>
      </c>
      <c r="F437" s="125">
        <f>H437+J437+R437</f>
        <v>0.21213724799999997</v>
      </c>
      <c r="G437" s="127">
        <v>2.5600000000000001E-2</v>
      </c>
      <c r="H437" s="111">
        <f>G437*$P$8/1000</f>
        <v>4.6414079999999996E-2</v>
      </c>
      <c r="I437" s="127">
        <v>6.9599999999999995E-2</v>
      </c>
      <c r="J437" s="111">
        <f>I437*$P$9/1000</f>
        <v>0.16572316799999998</v>
      </c>
      <c r="K437" s="16"/>
      <c r="L437" s="16"/>
      <c r="M437" s="16"/>
      <c r="N437" s="27"/>
      <c r="O437" s="14">
        <f t="shared" si="413"/>
        <v>0</v>
      </c>
      <c r="P437" s="111">
        <f>E437*F437</f>
        <v>26.305018751999995</v>
      </c>
      <c r="Q437" s="111">
        <f>SUM(O437:O440)</f>
        <v>0</v>
      </c>
      <c r="R437" s="111">
        <f>Q437*1.02*1.05*$R$14</f>
        <v>0</v>
      </c>
      <c r="S437" s="120">
        <f>F437*$S$21</f>
        <v>0.24747131435152098</v>
      </c>
      <c r="T437" s="111">
        <f>E437*S437</f>
        <v>30.686442979588602</v>
      </c>
    </row>
    <row r="438" spans="1:20" ht="12.75" customHeight="1">
      <c r="A438" s="140"/>
      <c r="B438" s="139"/>
      <c r="C438" s="139"/>
      <c r="D438" s="140"/>
      <c r="E438" s="125"/>
      <c r="F438" s="125"/>
      <c r="G438" s="127"/>
      <c r="H438" s="111"/>
      <c r="I438" s="127"/>
      <c r="J438" s="111"/>
      <c r="K438" s="16"/>
      <c r="L438" s="16"/>
      <c r="M438" s="16"/>
      <c r="N438" s="27"/>
      <c r="O438" s="14">
        <f t="shared" si="413"/>
        <v>0</v>
      </c>
      <c r="P438" s="111"/>
      <c r="Q438" s="111"/>
      <c r="R438" s="111"/>
      <c r="S438" s="121"/>
      <c r="T438" s="111"/>
    </row>
    <row r="439" spans="1:20" ht="12.75" customHeight="1">
      <c r="A439" s="140"/>
      <c r="B439" s="139"/>
      <c r="C439" s="139"/>
      <c r="D439" s="140"/>
      <c r="E439" s="125"/>
      <c r="F439" s="125"/>
      <c r="G439" s="127"/>
      <c r="H439" s="111"/>
      <c r="I439" s="127"/>
      <c r="J439" s="111"/>
      <c r="K439" s="16"/>
      <c r="L439" s="16"/>
      <c r="M439" s="17"/>
      <c r="N439" s="27"/>
      <c r="O439" s="14">
        <f t="shared" si="413"/>
        <v>0</v>
      </c>
      <c r="P439" s="111"/>
      <c r="Q439" s="111"/>
      <c r="R439" s="111"/>
      <c r="S439" s="121"/>
      <c r="T439" s="111"/>
    </row>
    <row r="440" spans="1:20" ht="12.75" customHeight="1">
      <c r="A440" s="140"/>
      <c r="B440" s="139"/>
      <c r="C440" s="139"/>
      <c r="D440" s="140"/>
      <c r="E440" s="125"/>
      <c r="F440" s="125"/>
      <c r="G440" s="127"/>
      <c r="H440" s="111"/>
      <c r="I440" s="127"/>
      <c r="J440" s="111"/>
      <c r="K440" s="16"/>
      <c r="L440" s="16"/>
      <c r="M440" s="16"/>
      <c r="N440" s="27"/>
      <c r="O440" s="14">
        <f t="shared" si="413"/>
        <v>0</v>
      </c>
      <c r="P440" s="111"/>
      <c r="Q440" s="111"/>
      <c r="R440" s="111"/>
      <c r="S440" s="122"/>
      <c r="T440" s="111"/>
    </row>
    <row r="441" spans="1:20" ht="12.75" customHeight="1">
      <c r="A441" s="140">
        <v>3</v>
      </c>
      <c r="B441" s="139" t="s">
        <v>102</v>
      </c>
      <c r="C441" s="139" t="s">
        <v>258</v>
      </c>
      <c r="D441" s="140" t="s">
        <v>36</v>
      </c>
      <c r="E441" s="125">
        <v>7.44</v>
      </c>
      <c r="F441" s="125">
        <f>H441+J441+R441</f>
        <v>3.70976965956</v>
      </c>
      <c r="G441" s="138">
        <v>0.89</v>
      </c>
      <c r="H441" s="111">
        <f>G441*$P$8/1000</f>
        <v>1.6136145</v>
      </c>
      <c r="I441" s="138"/>
      <c r="J441" s="111">
        <f>I441*$P$9/1000</f>
        <v>0</v>
      </c>
      <c r="K441" s="16" t="s">
        <v>47</v>
      </c>
      <c r="L441" s="16" t="s">
        <v>41</v>
      </c>
      <c r="M441" s="16">
        <v>1.1000000000000001</v>
      </c>
      <c r="N441" s="27">
        <v>1.6830000000000001</v>
      </c>
      <c r="O441" s="14">
        <f t="shared" si="413"/>
        <v>1.8513000000000002</v>
      </c>
      <c r="P441" s="111">
        <f>E441*F441</f>
        <v>27.600686267126402</v>
      </c>
      <c r="Q441" s="111">
        <f>SUM(O441:O444)</f>
        <v>1.8513000000000002</v>
      </c>
      <c r="R441" s="111">
        <f>Q441*1.02*1.05*$R$14</f>
        <v>2.0961551595599999</v>
      </c>
      <c r="S441" s="120">
        <f>F441*$S$21</f>
        <v>4.3276773987032575</v>
      </c>
      <c r="T441" s="111">
        <f>E441*S441</f>
        <v>32.197919846352235</v>
      </c>
    </row>
    <row r="442" spans="1:20" ht="12.75" customHeight="1">
      <c r="A442" s="140"/>
      <c r="B442" s="139"/>
      <c r="C442" s="139"/>
      <c r="D442" s="140"/>
      <c r="E442" s="125"/>
      <c r="F442" s="125"/>
      <c r="G442" s="138"/>
      <c r="H442" s="111"/>
      <c r="I442" s="138"/>
      <c r="J442" s="111"/>
      <c r="K442" s="16"/>
      <c r="L442" s="16"/>
      <c r="M442" s="16"/>
      <c r="N442" s="27"/>
      <c r="O442" s="14">
        <f t="shared" si="413"/>
        <v>0</v>
      </c>
      <c r="P442" s="111"/>
      <c r="Q442" s="111"/>
      <c r="R442" s="111"/>
      <c r="S442" s="121"/>
      <c r="T442" s="111"/>
    </row>
    <row r="443" spans="1:20" ht="12.75" customHeight="1">
      <c r="A443" s="140"/>
      <c r="B443" s="139"/>
      <c r="C443" s="139"/>
      <c r="D443" s="140"/>
      <c r="E443" s="125"/>
      <c r="F443" s="125"/>
      <c r="G443" s="138"/>
      <c r="H443" s="111"/>
      <c r="I443" s="138"/>
      <c r="J443" s="111"/>
      <c r="K443" s="16"/>
      <c r="L443" s="16"/>
      <c r="M443" s="16"/>
      <c r="N443" s="27"/>
      <c r="O443" s="14">
        <f t="shared" si="413"/>
        <v>0</v>
      </c>
      <c r="P443" s="111"/>
      <c r="Q443" s="111"/>
      <c r="R443" s="111"/>
      <c r="S443" s="121"/>
      <c r="T443" s="111"/>
    </row>
    <row r="444" spans="1:20" ht="12.75" customHeight="1">
      <c r="A444" s="140"/>
      <c r="B444" s="139"/>
      <c r="C444" s="139"/>
      <c r="D444" s="140"/>
      <c r="E444" s="125"/>
      <c r="F444" s="125"/>
      <c r="G444" s="138"/>
      <c r="H444" s="111"/>
      <c r="I444" s="138"/>
      <c r="J444" s="111"/>
      <c r="K444" s="16"/>
      <c r="L444" s="16"/>
      <c r="M444" s="16"/>
      <c r="N444" s="27"/>
      <c r="O444" s="14">
        <f t="shared" si="413"/>
        <v>0</v>
      </c>
      <c r="P444" s="111"/>
      <c r="Q444" s="111"/>
      <c r="R444" s="111"/>
      <c r="S444" s="122"/>
      <c r="T444" s="111"/>
    </row>
    <row r="445" spans="1:20" ht="12.75" customHeight="1">
      <c r="A445" s="140">
        <v>4</v>
      </c>
      <c r="B445" s="139" t="s">
        <v>74</v>
      </c>
      <c r="C445" s="139" t="s">
        <v>75</v>
      </c>
      <c r="D445" s="140" t="s">
        <v>37</v>
      </c>
      <c r="E445" s="125">
        <v>124</v>
      </c>
      <c r="F445" s="125">
        <f>H445+J445+R445</f>
        <v>0.52905099</v>
      </c>
      <c r="G445" s="127">
        <v>9.4600000000000004E-2</v>
      </c>
      <c r="H445" s="111">
        <f>G445*$P$8/1000</f>
        <v>0.17151453</v>
      </c>
      <c r="I445" s="127">
        <v>7.4999999999999997E-3</v>
      </c>
      <c r="J445" s="111">
        <f>I445*$P$9/1000</f>
        <v>1.7858100000000002E-2</v>
      </c>
      <c r="K445" s="16" t="s">
        <v>68</v>
      </c>
      <c r="L445" s="27" t="s">
        <v>37</v>
      </c>
      <c r="M445" s="16">
        <v>1</v>
      </c>
      <c r="N445" s="27">
        <v>0.3</v>
      </c>
      <c r="O445" s="14">
        <f t="shared" si="413"/>
        <v>0.3</v>
      </c>
      <c r="P445" s="111">
        <f>E445*F445</f>
        <v>65.602322759999993</v>
      </c>
      <c r="Q445" s="111">
        <f>SUM(O445:O448)</f>
        <v>0.3</v>
      </c>
      <c r="R445" s="111">
        <f>Q445*1.02*1.05*$R$14</f>
        <v>0.33967836000000001</v>
      </c>
      <c r="S445" s="120">
        <f>F445*$S$21</f>
        <v>0.61717093574379456</v>
      </c>
      <c r="T445" s="111">
        <f>E445*S445</f>
        <v>76.52919603223053</v>
      </c>
    </row>
    <row r="446" spans="1:20" ht="12.75" customHeight="1">
      <c r="A446" s="140"/>
      <c r="B446" s="139"/>
      <c r="C446" s="139"/>
      <c r="D446" s="140"/>
      <c r="E446" s="125"/>
      <c r="F446" s="125"/>
      <c r="G446" s="127"/>
      <c r="H446" s="111"/>
      <c r="I446" s="127"/>
      <c r="J446" s="111"/>
      <c r="K446" s="16"/>
      <c r="L446" s="16"/>
      <c r="M446" s="16"/>
      <c r="N446" s="27"/>
      <c r="O446" s="14">
        <f t="shared" si="413"/>
        <v>0</v>
      </c>
      <c r="P446" s="111"/>
      <c r="Q446" s="111"/>
      <c r="R446" s="111"/>
      <c r="S446" s="121"/>
      <c r="T446" s="111"/>
    </row>
    <row r="447" spans="1:20" ht="12.75" customHeight="1">
      <c r="A447" s="140"/>
      <c r="B447" s="139"/>
      <c r="C447" s="139"/>
      <c r="D447" s="140"/>
      <c r="E447" s="125"/>
      <c r="F447" s="125"/>
      <c r="G447" s="127"/>
      <c r="H447" s="111"/>
      <c r="I447" s="127"/>
      <c r="J447" s="111"/>
      <c r="K447" s="16"/>
      <c r="L447" s="16"/>
      <c r="M447" s="17"/>
      <c r="N447" s="27"/>
      <c r="O447" s="14">
        <f t="shared" si="413"/>
        <v>0</v>
      </c>
      <c r="P447" s="111"/>
      <c r="Q447" s="111"/>
      <c r="R447" s="111"/>
      <c r="S447" s="121"/>
      <c r="T447" s="111"/>
    </row>
    <row r="448" spans="1:20" ht="12.75" customHeight="1">
      <c r="A448" s="140"/>
      <c r="B448" s="139"/>
      <c r="C448" s="139"/>
      <c r="D448" s="140"/>
      <c r="E448" s="125"/>
      <c r="F448" s="125"/>
      <c r="G448" s="127"/>
      <c r="H448" s="111"/>
      <c r="I448" s="127"/>
      <c r="J448" s="111"/>
      <c r="K448" s="16"/>
      <c r="L448" s="16"/>
      <c r="M448" s="16"/>
      <c r="N448" s="27"/>
      <c r="O448" s="14">
        <f t="shared" si="413"/>
        <v>0</v>
      </c>
      <c r="P448" s="111"/>
      <c r="Q448" s="111"/>
      <c r="R448" s="111"/>
      <c r="S448" s="122"/>
      <c r="T448" s="111"/>
    </row>
    <row r="449" spans="1:20" ht="12.75" customHeight="1">
      <c r="A449" s="140">
        <v>5</v>
      </c>
      <c r="B449" s="139" t="s">
        <v>76</v>
      </c>
      <c r="C449" s="130" t="s">
        <v>165</v>
      </c>
      <c r="D449" s="133" t="s">
        <v>37</v>
      </c>
      <c r="E449" s="125">
        <v>124</v>
      </c>
      <c r="F449" s="125">
        <f>H449+J449+R449</f>
        <v>0.35082544715999997</v>
      </c>
      <c r="G449" s="138">
        <v>5.2999999999999999E-2</v>
      </c>
      <c r="H449" s="111">
        <f>G449*$P$8/1000</f>
        <v>9.6091650000000001E-2</v>
      </c>
      <c r="I449" s="127">
        <v>2.7000000000000001E-3</v>
      </c>
      <c r="J449" s="111">
        <f>I449*$P$9/1000</f>
        <v>6.4289159999999998E-3</v>
      </c>
      <c r="K449" s="16" t="s">
        <v>55</v>
      </c>
      <c r="L449" s="16" t="s">
        <v>37</v>
      </c>
      <c r="M449" s="16">
        <v>1.02</v>
      </c>
      <c r="N449" s="27">
        <v>0.215</v>
      </c>
      <c r="O449" s="14">
        <f t="shared" si="413"/>
        <v>0.21929999999999999</v>
      </c>
      <c r="P449" s="111">
        <f>E449*F449</f>
        <v>43.502355447839996</v>
      </c>
      <c r="Q449" s="111">
        <f>SUM(O449:O452)</f>
        <v>0.21929999999999999</v>
      </c>
      <c r="R449" s="111">
        <f>Q449*1.02*1.05*$R$14</f>
        <v>0.24830488115999999</v>
      </c>
      <c r="S449" s="120">
        <f>F449*$S$21</f>
        <v>0.40925973790630715</v>
      </c>
      <c r="T449" s="111">
        <f>E449*S449</f>
        <v>50.748207500382087</v>
      </c>
    </row>
    <row r="450" spans="1:20" ht="12.75" customHeight="1">
      <c r="A450" s="140"/>
      <c r="B450" s="139"/>
      <c r="C450" s="131"/>
      <c r="D450" s="134"/>
      <c r="E450" s="125"/>
      <c r="F450" s="125"/>
      <c r="G450" s="138"/>
      <c r="H450" s="111"/>
      <c r="I450" s="127"/>
      <c r="J450" s="111"/>
      <c r="K450" s="16"/>
      <c r="L450" s="16"/>
      <c r="M450" s="16"/>
      <c r="N450" s="27"/>
      <c r="O450" s="14">
        <f t="shared" si="413"/>
        <v>0</v>
      </c>
      <c r="P450" s="111"/>
      <c r="Q450" s="111"/>
      <c r="R450" s="111"/>
      <c r="S450" s="121"/>
      <c r="T450" s="111"/>
    </row>
    <row r="451" spans="1:20" ht="12.75" customHeight="1">
      <c r="A451" s="140"/>
      <c r="B451" s="139"/>
      <c r="C451" s="131"/>
      <c r="D451" s="134"/>
      <c r="E451" s="125"/>
      <c r="F451" s="125"/>
      <c r="G451" s="138"/>
      <c r="H451" s="111"/>
      <c r="I451" s="127"/>
      <c r="J451" s="111"/>
      <c r="K451" s="16"/>
      <c r="L451" s="27"/>
      <c r="M451" s="19"/>
      <c r="N451" s="27"/>
      <c r="O451" s="14">
        <f t="shared" si="413"/>
        <v>0</v>
      </c>
      <c r="P451" s="111"/>
      <c r="Q451" s="111"/>
      <c r="R451" s="111"/>
      <c r="S451" s="121"/>
      <c r="T451" s="111"/>
    </row>
    <row r="452" spans="1:20" ht="12.75" customHeight="1">
      <c r="A452" s="140"/>
      <c r="B452" s="139"/>
      <c r="C452" s="132"/>
      <c r="D452" s="135"/>
      <c r="E452" s="125"/>
      <c r="F452" s="125"/>
      <c r="G452" s="138"/>
      <c r="H452" s="111"/>
      <c r="I452" s="127"/>
      <c r="J452" s="111"/>
      <c r="K452" s="16"/>
      <c r="L452" s="16"/>
      <c r="M452" s="16"/>
      <c r="N452" s="27"/>
      <c r="O452" s="14">
        <f t="shared" si="413"/>
        <v>0</v>
      </c>
      <c r="P452" s="111"/>
      <c r="Q452" s="111"/>
      <c r="R452" s="111"/>
      <c r="S452" s="122"/>
      <c r="T452" s="111"/>
    </row>
    <row r="453" spans="1:20" ht="12.75" customHeight="1">
      <c r="A453" s="140">
        <v>6</v>
      </c>
      <c r="B453" s="139" t="s">
        <v>29</v>
      </c>
      <c r="C453" s="139" t="s">
        <v>77</v>
      </c>
      <c r="D453" s="140" t="s">
        <v>37</v>
      </c>
      <c r="E453" s="125">
        <v>124</v>
      </c>
      <c r="F453" s="125">
        <f>H453+J453+R453</f>
        <v>0.24909746400000002</v>
      </c>
      <c r="G453" s="138"/>
      <c r="H453" s="111">
        <f>G453*$P$8/1000</f>
        <v>0</v>
      </c>
      <c r="I453" s="160"/>
      <c r="J453" s="111">
        <f>I453*$P$9/1000</f>
        <v>0</v>
      </c>
      <c r="K453" s="16" t="s">
        <v>78</v>
      </c>
      <c r="L453" s="16" t="s">
        <v>37</v>
      </c>
      <c r="M453" s="16">
        <v>1</v>
      </c>
      <c r="N453" s="27">
        <v>0.22</v>
      </c>
      <c r="O453" s="14">
        <f t="shared" si="413"/>
        <v>0.22</v>
      </c>
      <c r="P453" s="111">
        <f>E453*F453</f>
        <v>30.888085536000002</v>
      </c>
      <c r="Q453" s="111">
        <f>SUM(O453:O456)</f>
        <v>0.22</v>
      </c>
      <c r="R453" s="111">
        <f>Q453*1.02*1.05*$R$14</f>
        <v>0.24909746400000002</v>
      </c>
      <c r="S453" s="120">
        <f>F453*$S$21</f>
        <v>0.29058770865977623</v>
      </c>
      <c r="T453" s="111">
        <f>E453*S453</f>
        <v>36.032875873812252</v>
      </c>
    </row>
    <row r="454" spans="1:20" ht="12.75" customHeight="1">
      <c r="A454" s="140"/>
      <c r="B454" s="139"/>
      <c r="C454" s="139"/>
      <c r="D454" s="140"/>
      <c r="E454" s="125"/>
      <c r="F454" s="125"/>
      <c r="G454" s="138"/>
      <c r="H454" s="111"/>
      <c r="I454" s="160"/>
      <c r="J454" s="111"/>
      <c r="K454" s="16"/>
      <c r="L454" s="16"/>
      <c r="M454" s="16"/>
      <c r="N454" s="27"/>
      <c r="O454" s="14">
        <f t="shared" si="413"/>
        <v>0</v>
      </c>
      <c r="P454" s="111"/>
      <c r="Q454" s="111"/>
      <c r="R454" s="111"/>
      <c r="S454" s="121"/>
      <c r="T454" s="111"/>
    </row>
    <row r="455" spans="1:20" ht="12.75" customHeight="1">
      <c r="A455" s="140"/>
      <c r="B455" s="139"/>
      <c r="C455" s="139"/>
      <c r="D455" s="140"/>
      <c r="E455" s="125"/>
      <c r="F455" s="125"/>
      <c r="G455" s="138"/>
      <c r="H455" s="111"/>
      <c r="I455" s="160"/>
      <c r="J455" s="111"/>
      <c r="K455" s="16"/>
      <c r="L455" s="16"/>
      <c r="M455" s="16"/>
      <c r="N455" s="27"/>
      <c r="O455" s="14">
        <f t="shared" si="413"/>
        <v>0</v>
      </c>
      <c r="P455" s="111"/>
      <c r="Q455" s="111"/>
      <c r="R455" s="111"/>
      <c r="S455" s="121"/>
      <c r="T455" s="111"/>
    </row>
    <row r="456" spans="1:20" ht="12.75" customHeight="1">
      <c r="A456" s="140"/>
      <c r="B456" s="139"/>
      <c r="C456" s="139"/>
      <c r="D456" s="140"/>
      <c r="E456" s="125"/>
      <c r="F456" s="125"/>
      <c r="G456" s="138"/>
      <c r="H456" s="111"/>
      <c r="I456" s="160"/>
      <c r="J456" s="111"/>
      <c r="K456" s="16"/>
      <c r="L456" s="16"/>
      <c r="M456" s="16"/>
      <c r="N456" s="27"/>
      <c r="O456" s="14">
        <f t="shared" si="413"/>
        <v>0</v>
      </c>
      <c r="P456" s="111"/>
      <c r="Q456" s="111"/>
      <c r="R456" s="111"/>
      <c r="S456" s="122"/>
      <c r="T456" s="111"/>
    </row>
    <row r="457" spans="1:20" ht="12.75" customHeight="1">
      <c r="A457" s="140">
        <v>7</v>
      </c>
      <c r="B457" s="139" t="s">
        <v>53</v>
      </c>
      <c r="C457" s="139" t="s">
        <v>54</v>
      </c>
      <c r="D457" s="140" t="s">
        <v>41</v>
      </c>
      <c r="E457" s="125">
        <v>29.76</v>
      </c>
      <c r="F457" s="125">
        <f>H457+J457+R457</f>
        <v>1.0189341000000001</v>
      </c>
      <c r="G457" s="138">
        <v>0.56200000000000006</v>
      </c>
      <c r="H457" s="111">
        <f>G457*$P$8/1000</f>
        <v>1.0189341000000001</v>
      </c>
      <c r="I457" s="160"/>
      <c r="J457" s="111">
        <f>I457*$P$9/1000</f>
        <v>0</v>
      </c>
      <c r="K457" s="16"/>
      <c r="L457" s="16"/>
      <c r="M457" s="16"/>
      <c r="N457" s="27"/>
      <c r="O457" s="14">
        <f t="shared" si="413"/>
        <v>0</v>
      </c>
      <c r="P457" s="111">
        <f>E457*F457</f>
        <v>30.323478816000005</v>
      </c>
      <c r="Q457" s="111">
        <f>SUM(O457:O460)</f>
        <v>0</v>
      </c>
      <c r="R457" s="111">
        <f>Q457*1.02*1.05*$R$14</f>
        <v>0</v>
      </c>
      <c r="S457" s="120">
        <f>F457*$S$21</f>
        <v>1.1886500996024243</v>
      </c>
      <c r="T457" s="111">
        <f>E457*S457</f>
        <v>35.374226964168152</v>
      </c>
    </row>
    <row r="458" spans="1:20" ht="12.75" customHeight="1">
      <c r="A458" s="140"/>
      <c r="B458" s="139"/>
      <c r="C458" s="139"/>
      <c r="D458" s="140"/>
      <c r="E458" s="125"/>
      <c r="F458" s="125"/>
      <c r="G458" s="138"/>
      <c r="H458" s="111"/>
      <c r="I458" s="160"/>
      <c r="J458" s="111"/>
      <c r="K458" s="16"/>
      <c r="L458" s="16"/>
      <c r="M458" s="16"/>
      <c r="N458" s="27"/>
      <c r="O458" s="14">
        <f t="shared" si="413"/>
        <v>0</v>
      </c>
      <c r="P458" s="111"/>
      <c r="Q458" s="111"/>
      <c r="R458" s="111"/>
      <c r="S458" s="121"/>
      <c r="T458" s="111"/>
    </row>
    <row r="459" spans="1:20" ht="12.75" customHeight="1">
      <c r="A459" s="140"/>
      <c r="B459" s="139"/>
      <c r="C459" s="139"/>
      <c r="D459" s="140"/>
      <c r="E459" s="125"/>
      <c r="F459" s="125"/>
      <c r="G459" s="138"/>
      <c r="H459" s="111"/>
      <c r="I459" s="160"/>
      <c r="J459" s="111"/>
      <c r="K459" s="16"/>
      <c r="L459" s="16"/>
      <c r="M459" s="16"/>
      <c r="N459" s="27"/>
      <c r="O459" s="14">
        <f t="shared" si="413"/>
        <v>0</v>
      </c>
      <c r="P459" s="111"/>
      <c r="Q459" s="111"/>
      <c r="R459" s="111"/>
      <c r="S459" s="121"/>
      <c r="T459" s="111"/>
    </row>
    <row r="460" spans="1:20" ht="12.75" customHeight="1">
      <c r="A460" s="140"/>
      <c r="B460" s="139"/>
      <c r="C460" s="139"/>
      <c r="D460" s="140"/>
      <c r="E460" s="125"/>
      <c r="F460" s="125"/>
      <c r="G460" s="138"/>
      <c r="H460" s="111"/>
      <c r="I460" s="160"/>
      <c r="J460" s="111"/>
      <c r="K460" s="16"/>
      <c r="L460" s="16"/>
      <c r="M460" s="16"/>
      <c r="N460" s="27"/>
      <c r="O460" s="14">
        <f t="shared" si="413"/>
        <v>0</v>
      </c>
      <c r="P460" s="111"/>
      <c r="Q460" s="111"/>
      <c r="R460" s="111"/>
      <c r="S460" s="122"/>
      <c r="T460" s="111"/>
    </row>
    <row r="461" spans="1:20" ht="12.75" customHeight="1">
      <c r="A461" s="140">
        <v>8</v>
      </c>
      <c r="B461" s="139" t="s">
        <v>31</v>
      </c>
      <c r="C461" s="139" t="s">
        <v>99</v>
      </c>
      <c r="D461" s="140" t="s">
        <v>28</v>
      </c>
      <c r="E461" s="173">
        <v>3.72</v>
      </c>
      <c r="F461" s="125">
        <f>H461+J461+R461</f>
        <v>2.8681920000000005</v>
      </c>
      <c r="G461" s="138">
        <v>0.4</v>
      </c>
      <c r="H461" s="111">
        <f>G461*$P$8/1000</f>
        <v>0.72521999999999998</v>
      </c>
      <c r="I461" s="164">
        <v>0.9</v>
      </c>
      <c r="J461" s="111">
        <f>I461*$P$9/1000</f>
        <v>2.1429720000000003</v>
      </c>
      <c r="K461" s="16"/>
      <c r="L461" s="16"/>
      <c r="M461" s="16"/>
      <c r="N461" s="27"/>
      <c r="O461" s="14">
        <f t="shared" si="413"/>
        <v>0</v>
      </c>
      <c r="P461" s="111">
        <f>E461*F461</f>
        <v>10.669674240000003</v>
      </c>
      <c r="Q461" s="111">
        <f>SUM(O461:O464)</f>
        <v>0</v>
      </c>
      <c r="R461" s="111">
        <f>Q461*1.02*1.05*$R$14</f>
        <v>0</v>
      </c>
      <c r="S461" s="120">
        <f>F461*$S$21</f>
        <v>3.3459246348501601</v>
      </c>
      <c r="T461" s="111">
        <f>E461*S461</f>
        <v>12.446839641642596</v>
      </c>
    </row>
    <row r="462" spans="1:20" ht="12.75" customHeight="1">
      <c r="A462" s="140"/>
      <c r="B462" s="139"/>
      <c r="C462" s="139"/>
      <c r="D462" s="140"/>
      <c r="E462" s="173"/>
      <c r="F462" s="125"/>
      <c r="G462" s="138"/>
      <c r="H462" s="111"/>
      <c r="I462" s="164"/>
      <c r="J462" s="111"/>
      <c r="K462" s="16"/>
      <c r="L462" s="16"/>
      <c r="M462" s="19"/>
      <c r="N462" s="27"/>
      <c r="O462" s="14">
        <f t="shared" si="413"/>
        <v>0</v>
      </c>
      <c r="P462" s="111"/>
      <c r="Q462" s="111"/>
      <c r="R462" s="111"/>
      <c r="S462" s="121"/>
      <c r="T462" s="111"/>
    </row>
    <row r="463" spans="1:20" ht="12.75" customHeight="1">
      <c r="A463" s="140"/>
      <c r="B463" s="139"/>
      <c r="C463" s="139"/>
      <c r="D463" s="140"/>
      <c r="E463" s="173"/>
      <c r="F463" s="125"/>
      <c r="G463" s="138"/>
      <c r="H463" s="111"/>
      <c r="I463" s="164"/>
      <c r="J463" s="111"/>
      <c r="K463" s="16"/>
      <c r="L463" s="16"/>
      <c r="M463" s="16"/>
      <c r="N463" s="27"/>
      <c r="O463" s="14">
        <f t="shared" si="413"/>
        <v>0</v>
      </c>
      <c r="P463" s="111"/>
      <c r="Q463" s="111"/>
      <c r="R463" s="111"/>
      <c r="S463" s="121"/>
      <c r="T463" s="111"/>
    </row>
    <row r="464" spans="1:20" ht="12.75" customHeight="1">
      <c r="A464" s="140"/>
      <c r="B464" s="139"/>
      <c r="C464" s="139"/>
      <c r="D464" s="140"/>
      <c r="E464" s="173"/>
      <c r="F464" s="125"/>
      <c r="G464" s="138"/>
      <c r="H464" s="111"/>
      <c r="I464" s="164"/>
      <c r="J464" s="111"/>
      <c r="K464" s="16"/>
      <c r="L464" s="16"/>
      <c r="M464" s="16"/>
      <c r="N464" s="27"/>
      <c r="O464" s="14">
        <f t="shared" si="413"/>
        <v>0</v>
      </c>
      <c r="P464" s="111"/>
      <c r="Q464" s="111"/>
      <c r="R464" s="111"/>
      <c r="S464" s="122"/>
      <c r="T464" s="111"/>
    </row>
    <row r="465" spans="1:20" ht="12.75" customHeight="1">
      <c r="A465" s="140">
        <v>9</v>
      </c>
      <c r="B465" s="139" t="s">
        <v>256</v>
      </c>
      <c r="C465" s="139" t="s">
        <v>257</v>
      </c>
      <c r="D465" s="140" t="s">
        <v>27</v>
      </c>
      <c r="E465" s="166">
        <v>14</v>
      </c>
      <c r="F465" s="125">
        <f t="shared" ref="F465" si="414">H465+J465+R465</f>
        <v>110.60717029600001</v>
      </c>
      <c r="G465" s="128">
        <v>14.83</v>
      </c>
      <c r="H465" s="111">
        <f t="shared" ref="H465" si="415">G465*$P$8/1000</f>
        <v>26.887531500000001</v>
      </c>
      <c r="I465" s="128">
        <v>9.6579999999999995</v>
      </c>
      <c r="J465" s="111">
        <f t="shared" ref="J465" si="416">I465*$P$9/1000</f>
        <v>22.996470639999998</v>
      </c>
      <c r="K465" s="16" t="s">
        <v>50</v>
      </c>
      <c r="L465" s="16" t="s">
        <v>27</v>
      </c>
      <c r="M465" s="16">
        <v>1</v>
      </c>
      <c r="N465" s="27">
        <v>53.63</v>
      </c>
      <c r="O465" s="14">
        <f t="shared" si="413"/>
        <v>53.63</v>
      </c>
      <c r="P465" s="111">
        <f t="shared" ref="P465" si="417">E465*F465</f>
        <v>1548.500384144</v>
      </c>
      <c r="Q465" s="111">
        <f t="shared" ref="Q465" si="418">SUM(O465:O468)</f>
        <v>53.63</v>
      </c>
      <c r="R465" s="111">
        <f t="shared" ref="R465" si="419">Q465*1.02*1.05*$R$14</f>
        <v>60.723168156000007</v>
      </c>
      <c r="S465" s="120">
        <f t="shared" ref="S465" si="420">F465*$S$21</f>
        <v>129.03015414743965</v>
      </c>
      <c r="T465" s="111">
        <f t="shared" ref="T465" si="421">E465*S465</f>
        <v>1806.4221580641552</v>
      </c>
    </row>
    <row r="466" spans="1:20" ht="12.75" customHeight="1">
      <c r="A466" s="140"/>
      <c r="B466" s="139"/>
      <c r="C466" s="139"/>
      <c r="D466" s="140"/>
      <c r="E466" s="166"/>
      <c r="F466" s="125"/>
      <c r="G466" s="128"/>
      <c r="H466" s="111"/>
      <c r="I466" s="128"/>
      <c r="J466" s="111"/>
      <c r="K466" s="16"/>
      <c r="L466" s="16"/>
      <c r="M466" s="16"/>
      <c r="N466" s="27"/>
      <c r="O466" s="14">
        <f t="shared" si="413"/>
        <v>0</v>
      </c>
      <c r="P466" s="111"/>
      <c r="Q466" s="111"/>
      <c r="R466" s="111"/>
      <c r="S466" s="121"/>
      <c r="T466" s="111"/>
    </row>
    <row r="467" spans="1:20" ht="12.75" customHeight="1">
      <c r="A467" s="140"/>
      <c r="B467" s="139"/>
      <c r="C467" s="139"/>
      <c r="D467" s="140"/>
      <c r="E467" s="166"/>
      <c r="F467" s="125"/>
      <c r="G467" s="128"/>
      <c r="H467" s="111"/>
      <c r="I467" s="128"/>
      <c r="J467" s="111"/>
      <c r="K467" s="16"/>
      <c r="L467" s="27"/>
      <c r="M467" s="19"/>
      <c r="N467" s="27"/>
      <c r="O467" s="14">
        <f t="shared" si="413"/>
        <v>0</v>
      </c>
      <c r="P467" s="111"/>
      <c r="Q467" s="111"/>
      <c r="R467" s="111"/>
      <c r="S467" s="121"/>
      <c r="T467" s="111"/>
    </row>
    <row r="468" spans="1:20" ht="12.75" customHeight="1">
      <c r="A468" s="140"/>
      <c r="B468" s="139"/>
      <c r="C468" s="139"/>
      <c r="D468" s="140"/>
      <c r="E468" s="166"/>
      <c r="F468" s="125"/>
      <c r="G468" s="128"/>
      <c r="H468" s="111"/>
      <c r="I468" s="128"/>
      <c r="J468" s="111"/>
      <c r="K468" s="16"/>
      <c r="L468" s="16"/>
      <c r="M468" s="16"/>
      <c r="N468" s="27"/>
      <c r="O468" s="14">
        <f t="shared" si="413"/>
        <v>0</v>
      </c>
      <c r="P468" s="111"/>
      <c r="Q468" s="111"/>
      <c r="R468" s="111"/>
      <c r="S468" s="122"/>
      <c r="T468" s="111"/>
    </row>
    <row r="469" spans="1:20" ht="12.75" customHeight="1">
      <c r="A469" s="140">
        <v>10</v>
      </c>
      <c r="B469" s="139" t="s">
        <v>263</v>
      </c>
      <c r="C469" s="139" t="s">
        <v>264</v>
      </c>
      <c r="D469" s="125" t="s">
        <v>27</v>
      </c>
      <c r="E469" s="166">
        <v>2</v>
      </c>
      <c r="F469" s="125">
        <f t="shared" ref="F469" si="422">H469+J469+R469</f>
        <v>2.9205196200000003</v>
      </c>
      <c r="G469" s="138">
        <v>0.35</v>
      </c>
      <c r="H469" s="111">
        <f t="shared" ref="H469" si="423">G469*$P$8/1000</f>
        <v>0.63456749999999995</v>
      </c>
      <c r="I469" s="138">
        <v>8.9999999999999993E-3</v>
      </c>
      <c r="J469" s="111">
        <f t="shared" ref="J469" si="424">I469*$P$9/1000</f>
        <v>2.1429719999999996E-2</v>
      </c>
      <c r="K469" s="27" t="s">
        <v>265</v>
      </c>
      <c r="L469" s="16" t="s">
        <v>27</v>
      </c>
      <c r="M469" s="16">
        <v>1</v>
      </c>
      <c r="N469" s="42">
        <v>2</v>
      </c>
      <c r="O469" s="14">
        <f t="shared" si="413"/>
        <v>2</v>
      </c>
      <c r="P469" s="111">
        <f t="shared" ref="P469" si="425">E469*F469</f>
        <v>5.8410392400000006</v>
      </c>
      <c r="Q469" s="111">
        <f t="shared" ref="Q469" si="426">SUM(O469:O472)</f>
        <v>2</v>
      </c>
      <c r="R469" s="111">
        <f t="shared" ref="R469" si="427">Q469*1.02*1.05*$R$14</f>
        <v>2.2645224000000002</v>
      </c>
      <c r="S469" s="120">
        <f t="shared" ref="S469" si="428">F469*$S$21</f>
        <v>3.4069680631984287</v>
      </c>
      <c r="T469" s="111">
        <f t="shared" ref="T469" si="429">E469*S469</f>
        <v>6.8139361263968574</v>
      </c>
    </row>
    <row r="470" spans="1:20" ht="12.75" customHeight="1">
      <c r="A470" s="140"/>
      <c r="B470" s="139"/>
      <c r="C470" s="139"/>
      <c r="D470" s="125"/>
      <c r="E470" s="166"/>
      <c r="F470" s="125"/>
      <c r="G470" s="138"/>
      <c r="H470" s="111"/>
      <c r="I470" s="138"/>
      <c r="J470" s="111"/>
      <c r="K470" s="16"/>
      <c r="L470" s="16"/>
      <c r="M470" s="16"/>
      <c r="N470" s="27"/>
      <c r="O470" s="14">
        <f t="shared" si="413"/>
        <v>0</v>
      </c>
      <c r="P470" s="111"/>
      <c r="Q470" s="111"/>
      <c r="R470" s="111"/>
      <c r="S470" s="121"/>
      <c r="T470" s="111"/>
    </row>
    <row r="471" spans="1:20" ht="12.75" customHeight="1">
      <c r="A471" s="140"/>
      <c r="B471" s="139"/>
      <c r="C471" s="139"/>
      <c r="D471" s="125"/>
      <c r="E471" s="166"/>
      <c r="F471" s="125"/>
      <c r="G471" s="138"/>
      <c r="H471" s="111"/>
      <c r="I471" s="138"/>
      <c r="J471" s="111"/>
      <c r="K471" s="16"/>
      <c r="L471" s="16"/>
      <c r="M471" s="16"/>
      <c r="N471" s="27"/>
      <c r="O471" s="14">
        <f t="shared" si="413"/>
        <v>0</v>
      </c>
      <c r="P471" s="111"/>
      <c r="Q471" s="111"/>
      <c r="R471" s="111"/>
      <c r="S471" s="121"/>
      <c r="T471" s="111"/>
    </row>
    <row r="472" spans="1:20" ht="12.75" customHeight="1">
      <c r="A472" s="140"/>
      <c r="B472" s="139"/>
      <c r="C472" s="139"/>
      <c r="D472" s="125"/>
      <c r="E472" s="166"/>
      <c r="F472" s="125"/>
      <c r="G472" s="138"/>
      <c r="H472" s="111"/>
      <c r="I472" s="138"/>
      <c r="J472" s="111"/>
      <c r="K472" s="16"/>
      <c r="L472" s="16"/>
      <c r="M472" s="16"/>
      <c r="N472" s="27"/>
      <c r="O472" s="14">
        <f t="shared" si="413"/>
        <v>0</v>
      </c>
      <c r="P472" s="111"/>
      <c r="Q472" s="111"/>
      <c r="R472" s="111"/>
      <c r="S472" s="122"/>
      <c r="T472" s="111"/>
    </row>
    <row r="473" spans="1:20" ht="12.75" customHeight="1">
      <c r="A473" s="140">
        <v>11</v>
      </c>
      <c r="B473" s="198" t="s">
        <v>266</v>
      </c>
      <c r="C473" s="139" t="s">
        <v>267</v>
      </c>
      <c r="D473" s="140" t="s">
        <v>37</v>
      </c>
      <c r="E473" s="125">
        <v>18</v>
      </c>
      <c r="F473" s="125">
        <f t="shared" ref="F473" si="430">H473+J473+R473</f>
        <v>0.51467007261999997</v>
      </c>
      <c r="G473" s="127">
        <v>2.07E-2</v>
      </c>
      <c r="H473" s="111">
        <f t="shared" ref="H473" si="431">G473*$P$8/1000</f>
        <v>3.7530134999999999E-2</v>
      </c>
      <c r="I473" s="127">
        <v>5.5899999999999998E-2</v>
      </c>
      <c r="J473" s="111">
        <f t="shared" ref="J473" si="432">I473*$P$9/1000</f>
        <v>0.133102372</v>
      </c>
      <c r="K473" s="16" t="s">
        <v>268</v>
      </c>
      <c r="L473" s="16" t="s">
        <v>37</v>
      </c>
      <c r="M473" s="16">
        <v>1.03</v>
      </c>
      <c r="N473" s="20">
        <v>0.29499999999999998</v>
      </c>
      <c r="O473" s="14">
        <f t="shared" si="413"/>
        <v>0.30385000000000001</v>
      </c>
      <c r="P473" s="111">
        <f t="shared" ref="P473" si="433">E473*F473</f>
        <v>9.2640613071599986</v>
      </c>
      <c r="Q473" s="111">
        <f t="shared" ref="Q473" si="434">SUM(O473:O476)</f>
        <v>0.30385000000000001</v>
      </c>
      <c r="R473" s="111">
        <f t="shared" ref="R473" si="435">Q473*1.02*1.05*$R$14</f>
        <v>0.34403756561999999</v>
      </c>
      <c r="S473" s="120">
        <f t="shared" ref="S473" si="436">F473*$S$21</f>
        <v>0.60039469979672855</v>
      </c>
      <c r="T473" s="111">
        <f t="shared" ref="T473" si="437">E473*S473</f>
        <v>10.807104596341114</v>
      </c>
    </row>
    <row r="474" spans="1:20" ht="12.75" customHeight="1">
      <c r="A474" s="140"/>
      <c r="B474" s="139"/>
      <c r="C474" s="139"/>
      <c r="D474" s="140"/>
      <c r="E474" s="125"/>
      <c r="F474" s="125"/>
      <c r="G474" s="127"/>
      <c r="H474" s="111"/>
      <c r="I474" s="127"/>
      <c r="J474" s="111"/>
      <c r="K474" s="16"/>
      <c r="L474" s="16"/>
      <c r="M474" s="16"/>
      <c r="N474" s="27"/>
      <c r="O474" s="14">
        <f t="shared" si="413"/>
        <v>0</v>
      </c>
      <c r="P474" s="111"/>
      <c r="Q474" s="111"/>
      <c r="R474" s="111"/>
      <c r="S474" s="121"/>
      <c r="T474" s="111"/>
    </row>
    <row r="475" spans="1:20" ht="12.75" customHeight="1">
      <c r="A475" s="140"/>
      <c r="B475" s="139"/>
      <c r="C475" s="139"/>
      <c r="D475" s="140"/>
      <c r="E475" s="125"/>
      <c r="F475" s="125"/>
      <c r="G475" s="127"/>
      <c r="H475" s="111"/>
      <c r="I475" s="127"/>
      <c r="J475" s="111"/>
      <c r="K475" s="16"/>
      <c r="L475" s="16"/>
      <c r="M475" s="16"/>
      <c r="N475" s="27"/>
      <c r="O475" s="14">
        <f t="shared" si="413"/>
        <v>0</v>
      </c>
      <c r="P475" s="111"/>
      <c r="Q475" s="111"/>
      <c r="R475" s="111"/>
      <c r="S475" s="121"/>
      <c r="T475" s="111"/>
    </row>
    <row r="476" spans="1:20" ht="12.75" customHeight="1">
      <c r="A476" s="140"/>
      <c r="B476" s="139"/>
      <c r="C476" s="139"/>
      <c r="D476" s="140"/>
      <c r="E476" s="125"/>
      <c r="F476" s="125"/>
      <c r="G476" s="127"/>
      <c r="H476" s="111"/>
      <c r="I476" s="127"/>
      <c r="J476" s="111"/>
      <c r="K476" s="16"/>
      <c r="L476" s="16"/>
      <c r="M476" s="16"/>
      <c r="N476" s="27"/>
      <c r="O476" s="14">
        <f t="shared" si="413"/>
        <v>0</v>
      </c>
      <c r="P476" s="111"/>
      <c r="Q476" s="111"/>
      <c r="R476" s="111"/>
      <c r="S476" s="122"/>
      <c r="T476" s="111"/>
    </row>
    <row r="477" spans="1:20" ht="12.75" customHeight="1">
      <c r="A477" s="140">
        <v>12</v>
      </c>
      <c r="B477" s="139" t="s">
        <v>259</v>
      </c>
      <c r="C477" s="139" t="s">
        <v>260</v>
      </c>
      <c r="D477" s="139" t="s">
        <v>27</v>
      </c>
      <c r="E477" s="166">
        <v>2</v>
      </c>
      <c r="F477" s="125">
        <f t="shared" ref="F477" si="438">H477+J477+R477</f>
        <v>13.327220264000001</v>
      </c>
      <c r="G477" s="138">
        <v>0.57599999999999996</v>
      </c>
      <c r="H477" s="111">
        <f t="shared" ref="H477" si="439">G477*$P$8/1000</f>
        <v>1.0443167999999998</v>
      </c>
      <c r="I477" s="138">
        <v>0.58399999999999996</v>
      </c>
      <c r="J477" s="111">
        <f t="shared" ref="J477" si="440">I477*$P$9/1000</f>
        <v>1.39055072</v>
      </c>
      <c r="K477" s="16" t="s">
        <v>261</v>
      </c>
      <c r="L477" s="16" t="s">
        <v>27</v>
      </c>
      <c r="M477" s="16">
        <v>1</v>
      </c>
      <c r="N477" s="27">
        <v>7.35</v>
      </c>
      <c r="O477" s="14">
        <f t="shared" si="413"/>
        <v>7.35</v>
      </c>
      <c r="P477" s="111">
        <f t="shared" ref="P477" si="441">E477*F477</f>
        <v>26.654440528000002</v>
      </c>
      <c r="Q477" s="111">
        <f t="shared" ref="Q477" si="442">SUM(O477:O480)</f>
        <v>9.6199999999999992</v>
      </c>
      <c r="R477" s="111">
        <f t="shared" ref="R477" si="443">Q477*1.02*1.05*$R$14</f>
        <v>10.892352744</v>
      </c>
      <c r="S477" s="120">
        <f t="shared" ref="S477" si="444">F477*$S$21</f>
        <v>15.547032623824295</v>
      </c>
      <c r="T477" s="111">
        <f t="shared" ref="T477" si="445">E477*S477</f>
        <v>31.09406524764859</v>
      </c>
    </row>
    <row r="478" spans="1:20" ht="12.75" customHeight="1">
      <c r="A478" s="140"/>
      <c r="B478" s="139"/>
      <c r="C478" s="139"/>
      <c r="D478" s="140"/>
      <c r="E478" s="166"/>
      <c r="F478" s="125"/>
      <c r="G478" s="138"/>
      <c r="H478" s="111"/>
      <c r="I478" s="138"/>
      <c r="J478" s="111"/>
      <c r="K478" s="16" t="s">
        <v>262</v>
      </c>
      <c r="L478" s="16" t="s">
        <v>27</v>
      </c>
      <c r="M478" s="16">
        <v>1</v>
      </c>
      <c r="N478" s="27">
        <v>2.27</v>
      </c>
      <c r="O478" s="14">
        <f t="shared" si="413"/>
        <v>2.27</v>
      </c>
      <c r="P478" s="111"/>
      <c r="Q478" s="111"/>
      <c r="R478" s="111"/>
      <c r="S478" s="121"/>
      <c r="T478" s="111"/>
    </row>
    <row r="479" spans="1:20" ht="12.75" customHeight="1">
      <c r="A479" s="140"/>
      <c r="B479" s="139"/>
      <c r="C479" s="139"/>
      <c r="D479" s="140"/>
      <c r="E479" s="166"/>
      <c r="F479" s="125"/>
      <c r="G479" s="138"/>
      <c r="H479" s="111"/>
      <c r="I479" s="138"/>
      <c r="J479" s="111"/>
      <c r="K479" s="16"/>
      <c r="L479" s="16"/>
      <c r="M479" s="17"/>
      <c r="N479" s="27"/>
      <c r="O479" s="14">
        <f t="shared" si="413"/>
        <v>0</v>
      </c>
      <c r="P479" s="111"/>
      <c r="Q479" s="111"/>
      <c r="R479" s="111"/>
      <c r="S479" s="121"/>
      <c r="T479" s="111"/>
    </row>
    <row r="480" spans="1:20" ht="12.75" customHeight="1">
      <c r="A480" s="140"/>
      <c r="B480" s="139"/>
      <c r="C480" s="139"/>
      <c r="D480" s="140"/>
      <c r="E480" s="166"/>
      <c r="F480" s="125"/>
      <c r="G480" s="138"/>
      <c r="H480" s="111"/>
      <c r="I480" s="138"/>
      <c r="J480" s="111"/>
      <c r="K480" s="16"/>
      <c r="L480" s="16"/>
      <c r="M480" s="16"/>
      <c r="N480" s="27"/>
      <c r="O480" s="14">
        <f t="shared" si="413"/>
        <v>0</v>
      </c>
      <c r="P480" s="111"/>
      <c r="Q480" s="111"/>
      <c r="R480" s="111"/>
      <c r="S480" s="122"/>
      <c r="T480" s="111"/>
    </row>
    <row r="481" spans="1:20" ht="12.75" customHeight="1">
      <c r="A481" s="27"/>
      <c r="B481" s="28"/>
      <c r="C481" s="185" t="s">
        <v>22</v>
      </c>
      <c r="D481" s="186"/>
      <c r="E481" s="187"/>
      <c r="F481" s="29"/>
      <c r="G481" s="9"/>
      <c r="H481" s="24"/>
      <c r="I481" s="9"/>
      <c r="J481" s="24"/>
      <c r="K481" s="16"/>
      <c r="L481" s="16"/>
      <c r="M481" s="16"/>
      <c r="N481" s="27"/>
      <c r="O481" s="14"/>
      <c r="P481" s="24"/>
      <c r="Q481" s="24"/>
      <c r="R481" s="24"/>
      <c r="S481" s="24"/>
      <c r="T481" s="22">
        <f>SUM(T25:T480)</f>
        <v>14843.767645211026</v>
      </c>
    </row>
    <row r="482" spans="1:20" ht="12.75" customHeight="1">
      <c r="A482" s="27"/>
      <c r="B482" s="28"/>
      <c r="C482" s="185" t="s">
        <v>112</v>
      </c>
      <c r="D482" s="186"/>
      <c r="E482" s="187"/>
      <c r="F482" s="29"/>
      <c r="G482" s="9"/>
      <c r="H482" s="24"/>
      <c r="I482" s="9"/>
      <c r="J482" s="24"/>
      <c r="K482" s="16"/>
      <c r="L482" s="16"/>
      <c r="M482" s="16"/>
      <c r="N482" s="27"/>
      <c r="O482" s="14"/>
      <c r="P482" s="24"/>
      <c r="Q482" s="24"/>
      <c r="R482" s="24"/>
      <c r="S482" s="24"/>
      <c r="T482" s="23">
        <f>T481*11%</f>
        <v>1632.8144409732129</v>
      </c>
    </row>
    <row r="483" spans="1:20" ht="12.75" customHeight="1">
      <c r="A483" s="27"/>
      <c r="B483" s="28"/>
      <c r="C483" s="185" t="s">
        <v>22</v>
      </c>
      <c r="D483" s="186"/>
      <c r="E483" s="187"/>
      <c r="F483" s="29"/>
      <c r="G483" s="9"/>
      <c r="H483" s="24"/>
      <c r="I483" s="9"/>
      <c r="J483" s="24"/>
      <c r="K483" s="16"/>
      <c r="L483" s="16"/>
      <c r="M483" s="16"/>
      <c r="N483" s="27"/>
      <c r="O483" s="14"/>
      <c r="P483" s="24"/>
      <c r="Q483" s="24"/>
      <c r="R483" s="24"/>
      <c r="S483" s="24"/>
      <c r="T483" s="22">
        <f>SUM(T481:T482)</f>
        <v>16476.58208618424</v>
      </c>
    </row>
    <row r="484" spans="1:20" ht="12.75" customHeight="1">
      <c r="A484" s="27"/>
      <c r="B484" s="28"/>
      <c r="C484" s="185" t="s">
        <v>79</v>
      </c>
      <c r="D484" s="186"/>
      <c r="E484" s="187"/>
      <c r="F484" s="29"/>
      <c r="G484" s="9"/>
      <c r="H484" s="24"/>
      <c r="I484" s="9"/>
      <c r="J484" s="24"/>
      <c r="K484" s="16"/>
      <c r="L484" s="16"/>
      <c r="M484" s="16"/>
      <c r="N484" s="27"/>
      <c r="O484" s="14"/>
      <c r="P484" s="24"/>
      <c r="Q484" s="24"/>
      <c r="R484" s="24"/>
      <c r="S484" s="24"/>
      <c r="T484" s="23">
        <f>T483*20%</f>
        <v>3295.3164172368483</v>
      </c>
    </row>
    <row r="485" spans="1:20" ht="12.75" customHeight="1">
      <c r="A485" s="27"/>
      <c r="B485" s="28"/>
      <c r="C485" s="185" t="s">
        <v>22</v>
      </c>
      <c r="D485" s="186"/>
      <c r="E485" s="187"/>
      <c r="F485" s="29"/>
      <c r="G485" s="9"/>
      <c r="H485" s="24"/>
      <c r="I485" s="9"/>
      <c r="J485" s="24"/>
      <c r="K485" s="16"/>
      <c r="L485" s="16"/>
      <c r="M485" s="16"/>
      <c r="N485" s="27"/>
      <c r="O485" s="14"/>
      <c r="P485" s="24"/>
      <c r="Q485" s="24"/>
      <c r="R485" s="24"/>
      <c r="S485" s="24"/>
      <c r="T485" s="22">
        <f>SUM(T483:T484)</f>
        <v>19771.898503421089</v>
      </c>
    </row>
    <row r="486" spans="1:20" ht="12.75" customHeight="1"/>
    <row r="487" spans="1:20" ht="12.75" customHeight="1">
      <c r="A487" s="184" t="s">
        <v>81</v>
      </c>
      <c r="B487" s="184"/>
      <c r="C487" s="184"/>
      <c r="D487" s="184"/>
      <c r="E487" s="184"/>
      <c r="F487" s="184"/>
      <c r="G487" s="184"/>
      <c r="H487" s="184"/>
      <c r="I487" s="184"/>
      <c r="J487" s="184"/>
      <c r="K487" s="184"/>
      <c r="L487" s="184"/>
      <c r="M487" s="184"/>
      <c r="N487" s="184"/>
      <c r="O487" s="184"/>
      <c r="P487" s="184"/>
      <c r="Q487" s="184"/>
      <c r="R487" s="184"/>
      <c r="S487" s="184"/>
      <c r="T487" s="184"/>
    </row>
    <row r="488" spans="1:20" ht="12.75" customHeight="1"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</row>
    <row r="489" spans="1:20" ht="12.75" customHeight="1">
      <c r="A489" s="184" t="s">
        <v>82</v>
      </c>
      <c r="B489" s="184"/>
      <c r="C489" s="184"/>
      <c r="D489" s="184"/>
      <c r="E489" s="184"/>
      <c r="F489" s="184"/>
      <c r="G489" s="184"/>
      <c r="H489" s="184"/>
      <c r="I489" s="184"/>
      <c r="J489" s="184"/>
      <c r="K489" s="184"/>
      <c r="L489" s="184"/>
      <c r="M489" s="184"/>
      <c r="N489" s="184"/>
      <c r="O489" s="184"/>
      <c r="P489" s="184"/>
      <c r="Q489" s="184"/>
      <c r="R489" s="184"/>
      <c r="S489" s="184"/>
      <c r="T489" s="184"/>
    </row>
  </sheetData>
  <mergeCells count="1771">
    <mergeCell ref="Q433:Q436"/>
    <mergeCell ref="R433:R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J437:J440"/>
    <mergeCell ref="P437:P440"/>
    <mergeCell ref="Q437:Q440"/>
    <mergeCell ref="R437:R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R441:R44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J425:J428"/>
    <mergeCell ref="P425:P428"/>
    <mergeCell ref="Q425:Q428"/>
    <mergeCell ref="R425:R428"/>
    <mergeCell ref="S425:S428"/>
    <mergeCell ref="T425:T428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J417:J420"/>
    <mergeCell ref="P417:P420"/>
    <mergeCell ref="Q417:Q420"/>
    <mergeCell ref="R417:R420"/>
    <mergeCell ref="S417:S420"/>
    <mergeCell ref="T417:T42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J421:J424"/>
    <mergeCell ref="P421:P424"/>
    <mergeCell ref="Q421:Q424"/>
    <mergeCell ref="R421:R424"/>
    <mergeCell ref="S421:S424"/>
    <mergeCell ref="T421:T424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J409:J412"/>
    <mergeCell ref="P409:P412"/>
    <mergeCell ref="Q409:Q412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J413:J416"/>
    <mergeCell ref="P413:P416"/>
    <mergeCell ref="Q413:Q416"/>
    <mergeCell ref="R413:R416"/>
    <mergeCell ref="S413:S416"/>
    <mergeCell ref="T413:T416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J401:J404"/>
    <mergeCell ref="P401:P404"/>
    <mergeCell ref="Q401:Q404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J405:J408"/>
    <mergeCell ref="P405:P408"/>
    <mergeCell ref="Q405:Q408"/>
    <mergeCell ref="R405:R408"/>
    <mergeCell ref="S405:S408"/>
    <mergeCell ref="T405:T408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93:J396"/>
    <mergeCell ref="P393:P396"/>
    <mergeCell ref="Q393:Q396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S397:S400"/>
    <mergeCell ref="T397:T400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85:J388"/>
    <mergeCell ref="P385:P388"/>
    <mergeCell ref="Q385:Q388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P389:P392"/>
    <mergeCell ref="Q389:Q392"/>
    <mergeCell ref="R389:R392"/>
    <mergeCell ref="S389:S392"/>
    <mergeCell ref="T389:T392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J377:J380"/>
    <mergeCell ref="P377:P380"/>
    <mergeCell ref="Q377:Q380"/>
    <mergeCell ref="R377:R380"/>
    <mergeCell ref="S377:S380"/>
    <mergeCell ref="T377:T38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P381:P384"/>
    <mergeCell ref="Q381:Q384"/>
    <mergeCell ref="R381:R384"/>
    <mergeCell ref="S381:S384"/>
    <mergeCell ref="T381:T384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S369:S372"/>
    <mergeCell ref="T369:T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S373:S376"/>
    <mergeCell ref="T373:T376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61:J364"/>
    <mergeCell ref="P361:P364"/>
    <mergeCell ref="Q361:Q364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S365:S368"/>
    <mergeCell ref="T365:T368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J353:J356"/>
    <mergeCell ref="P353:P356"/>
    <mergeCell ref="Q353:Q356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J357:J360"/>
    <mergeCell ref="P357:P360"/>
    <mergeCell ref="Q357:Q360"/>
    <mergeCell ref="R357:R360"/>
    <mergeCell ref="S357:S360"/>
    <mergeCell ref="T357:T360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P345:P348"/>
    <mergeCell ref="Q345:Q348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S349:S352"/>
    <mergeCell ref="T349:T352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S341:S344"/>
    <mergeCell ref="T341:T344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S333:S336"/>
    <mergeCell ref="T333:T336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S325:S328"/>
    <mergeCell ref="T325:T328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S317:S320"/>
    <mergeCell ref="T317:T320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S309:S312"/>
    <mergeCell ref="T309:T312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S301:S304"/>
    <mergeCell ref="T301:T304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89:J292"/>
    <mergeCell ref="P289:P292"/>
    <mergeCell ref="Q289:Q292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S293:S296"/>
    <mergeCell ref="T293:T296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1:Q284"/>
    <mergeCell ref="R281:R284"/>
    <mergeCell ref="S281:S284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P285:P288"/>
    <mergeCell ref="Q285:Q288"/>
    <mergeCell ref="R285:R288"/>
    <mergeCell ref="S285:S288"/>
    <mergeCell ref="T285:T288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Q277:Q280"/>
    <mergeCell ref="R277:R280"/>
    <mergeCell ref="S277:S280"/>
    <mergeCell ref="T277:T280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Q265:Q268"/>
    <mergeCell ref="R265:R268"/>
    <mergeCell ref="S265:S268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S245:S248"/>
    <mergeCell ref="T245:T248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S205:S208"/>
    <mergeCell ref="T205:T208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S197:S200"/>
    <mergeCell ref="T197:T20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J461:J464"/>
    <mergeCell ref="P461:P464"/>
    <mergeCell ref="Q461:Q464"/>
    <mergeCell ref="R461:R464"/>
    <mergeCell ref="S461:S464"/>
    <mergeCell ref="T461:T464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S465:S468"/>
    <mergeCell ref="T465:T468"/>
    <mergeCell ref="J453:J456"/>
    <mergeCell ref="P453:P456"/>
    <mergeCell ref="Q453:Q456"/>
    <mergeCell ref="R453:R456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S457:S460"/>
    <mergeCell ref="T457:T460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S449:S452"/>
    <mergeCell ref="T449:T452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S437:S440"/>
    <mergeCell ref="T437:T440"/>
    <mergeCell ref="S441:S444"/>
    <mergeCell ref="T441:T444"/>
    <mergeCell ref="S433:S436"/>
    <mergeCell ref="T433:T436"/>
    <mergeCell ref="D429:D432"/>
    <mergeCell ref="E429:E432"/>
    <mergeCell ref="F429:F432"/>
    <mergeCell ref="G429:G432"/>
    <mergeCell ref="H429:H432"/>
    <mergeCell ref="I429:I432"/>
    <mergeCell ref="J429:J432"/>
    <mergeCell ref="P429:P432"/>
    <mergeCell ref="Q429:Q432"/>
    <mergeCell ref="A429:A432"/>
    <mergeCell ref="B429:B432"/>
    <mergeCell ref="C429:C432"/>
    <mergeCell ref="R429:R432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J433:J436"/>
    <mergeCell ref="P433:P436"/>
    <mergeCell ref="J477:J480"/>
    <mergeCell ref="P477:P480"/>
    <mergeCell ref="Q477:Q480"/>
    <mergeCell ref="R477:R480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J469:J472"/>
    <mergeCell ref="P469:P472"/>
    <mergeCell ref="Q469:Q472"/>
    <mergeCell ref="R469:R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C482:E482"/>
    <mergeCell ref="C483:E483"/>
    <mergeCell ref="A2:T2"/>
    <mergeCell ref="A3:T4"/>
    <mergeCell ref="A6:Q6"/>
    <mergeCell ref="J8:K8"/>
    <mergeCell ref="L8:O8"/>
    <mergeCell ref="D12:D15"/>
    <mergeCell ref="E12:E15"/>
    <mergeCell ref="F12:F15"/>
    <mergeCell ref="A17:A20"/>
    <mergeCell ref="B17:B20"/>
    <mergeCell ref="C17:C20"/>
    <mergeCell ref="D17:D20"/>
    <mergeCell ref="E17:E20"/>
    <mergeCell ref="F17:F20"/>
    <mergeCell ref="G17:G20"/>
    <mergeCell ref="H17:H20"/>
    <mergeCell ref="S25:S28"/>
    <mergeCell ref="L9:O9"/>
    <mergeCell ref="K10:O10"/>
    <mergeCell ref="A12:A15"/>
    <mergeCell ref="B12:B15"/>
    <mergeCell ref="C12:C15"/>
    <mergeCell ref="A29:A32"/>
    <mergeCell ref="B29:B32"/>
    <mergeCell ref="C29:C32"/>
    <mergeCell ref="D29:D32"/>
    <mergeCell ref="G25:G28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J21:J24"/>
    <mergeCell ref="I17:I20"/>
    <mergeCell ref="J17:J20"/>
    <mergeCell ref="A37:A40"/>
    <mergeCell ref="A41:A44"/>
    <mergeCell ref="H41:H44"/>
    <mergeCell ref="I41:I44"/>
    <mergeCell ref="J41:J44"/>
    <mergeCell ref="A57:A60"/>
    <mergeCell ref="B57:B60"/>
    <mergeCell ref="C57:C60"/>
    <mergeCell ref="D57:D60"/>
    <mergeCell ref="E57:E60"/>
    <mergeCell ref="F57:F60"/>
    <mergeCell ref="G61:G64"/>
    <mergeCell ref="H61:H64"/>
    <mergeCell ref="I61:I64"/>
    <mergeCell ref="J53:J56"/>
    <mergeCell ref="A73:A76"/>
    <mergeCell ref="B73:B76"/>
    <mergeCell ref="P21:P24"/>
    <mergeCell ref="Q21:Q24"/>
    <mergeCell ref="T29:T32"/>
    <mergeCell ref="H29:H32"/>
    <mergeCell ref="I29:I32"/>
    <mergeCell ref="J29:J32"/>
    <mergeCell ref="P29:P32"/>
    <mergeCell ref="Q29:Q32"/>
    <mergeCell ref="R29:R32"/>
    <mergeCell ref="D1:G1"/>
    <mergeCell ref="A489:T489"/>
    <mergeCell ref="C481:E481"/>
    <mergeCell ref="C484:E484"/>
    <mergeCell ref="C485:E485"/>
    <mergeCell ref="A487:T487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S17:S20"/>
    <mergeCell ref="T17:T20"/>
    <mergeCell ref="A177:A180"/>
    <mergeCell ref="A173:A176"/>
    <mergeCell ref="B173:B176"/>
    <mergeCell ref="P173:P176"/>
    <mergeCell ref="Q173:Q176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A141:A144"/>
    <mergeCell ref="T25:T28"/>
    <mergeCell ref="H25:H28"/>
    <mergeCell ref="I25:I28"/>
    <mergeCell ref="J25:J28"/>
    <mergeCell ref="P25:P28"/>
    <mergeCell ref="Q25:Q28"/>
    <mergeCell ref="S29:S32"/>
    <mergeCell ref="R21:R24"/>
    <mergeCell ref="S21:S24"/>
    <mergeCell ref="T21:T24"/>
    <mergeCell ref="H21:H24"/>
    <mergeCell ref="I21:I24"/>
    <mergeCell ref="D157:D160"/>
    <mergeCell ref="T33:T36"/>
    <mergeCell ref="R33:R36"/>
    <mergeCell ref="S33:S36"/>
    <mergeCell ref="E29:E32"/>
    <mergeCell ref="F29:F32"/>
    <mergeCell ref="G29:G32"/>
    <mergeCell ref="B37:B40"/>
    <mergeCell ref="C37:C40"/>
    <mergeCell ref="D37:D40"/>
    <mergeCell ref="E37:E40"/>
    <mergeCell ref="F37:F40"/>
    <mergeCell ref="G37:G40"/>
    <mergeCell ref="P117:P120"/>
    <mergeCell ref="Q117:Q120"/>
    <mergeCell ref="R117:R120"/>
    <mergeCell ref="S117:S120"/>
    <mergeCell ref="T117:T120"/>
    <mergeCell ref="T37:T40"/>
    <mergeCell ref="B41:B44"/>
    <mergeCell ref="C41:C44"/>
    <mergeCell ref="D41:D44"/>
    <mergeCell ref="E41:E44"/>
    <mergeCell ref="F41:F44"/>
    <mergeCell ref="G41:G44"/>
    <mergeCell ref="P41:P44"/>
    <mergeCell ref="Q41:Q44"/>
    <mergeCell ref="R41:R44"/>
    <mergeCell ref="T41:T44"/>
    <mergeCell ref="P37:P40"/>
    <mergeCell ref="Q37:Q40"/>
    <mergeCell ref="R37:R40"/>
    <mergeCell ref="S37:S40"/>
    <mergeCell ref="G169:G172"/>
    <mergeCell ref="H169:H172"/>
    <mergeCell ref="I169:I172"/>
    <mergeCell ref="P169:P172"/>
    <mergeCell ref="Q169:Q172"/>
    <mergeCell ref="R169:R172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Q177:Q180"/>
    <mergeCell ref="B169:B172"/>
    <mergeCell ref="D173:D176"/>
    <mergeCell ref="E173:E176"/>
    <mergeCell ref="F173:F176"/>
    <mergeCell ref="G173:G176"/>
    <mergeCell ref="H173:H176"/>
    <mergeCell ref="C169:C172"/>
    <mergeCell ref="C173:C176"/>
    <mergeCell ref="P17:P20"/>
    <mergeCell ref="Q17:Q20"/>
    <mergeCell ref="R17:R20"/>
    <mergeCell ref="B25:B28"/>
    <mergeCell ref="C25:C28"/>
    <mergeCell ref="D25:D28"/>
    <mergeCell ref="E25:E28"/>
    <mergeCell ref="F25:F28"/>
    <mergeCell ref="R25:R28"/>
    <mergeCell ref="G21:G24"/>
    <mergeCell ref="A25:A28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I173:I176"/>
    <mergeCell ref="J173:J176"/>
    <mergeCell ref="A169:A172"/>
    <mergeCell ref="D169:D172"/>
    <mergeCell ref="E169:E172"/>
    <mergeCell ref="F169:F172"/>
    <mergeCell ref="H37:H40"/>
    <mergeCell ref="I37:I40"/>
    <mergeCell ref="J37:J40"/>
    <mergeCell ref="R181:R184"/>
    <mergeCell ref="A157:A160"/>
    <mergeCell ref="B157:B160"/>
    <mergeCell ref="C157:C160"/>
    <mergeCell ref="S41:S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S45:S48"/>
    <mergeCell ref="A53:A56"/>
    <mergeCell ref="A49:A52"/>
    <mergeCell ref="H57:H60"/>
    <mergeCell ref="I57:I60"/>
    <mergeCell ref="J57:J60"/>
    <mergeCell ref="P57:P60"/>
    <mergeCell ref="T45:T48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S49:S52"/>
    <mergeCell ref="T49:T52"/>
    <mergeCell ref="Q53:Q56"/>
    <mergeCell ref="R53:R56"/>
    <mergeCell ref="S53:S56"/>
    <mergeCell ref="T53:T56"/>
    <mergeCell ref="E53:E56"/>
    <mergeCell ref="F53:F56"/>
    <mergeCell ref="G53:G56"/>
    <mergeCell ref="H53:H56"/>
    <mergeCell ref="B53:B56"/>
    <mergeCell ref="C53:C56"/>
    <mergeCell ref="D53:D56"/>
    <mergeCell ref="P53:P56"/>
    <mergeCell ref="I53:I56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S65:S68"/>
    <mergeCell ref="T65:T68"/>
    <mergeCell ref="A61:A64"/>
    <mergeCell ref="B61:B64"/>
    <mergeCell ref="C61:C64"/>
    <mergeCell ref="D61:D64"/>
    <mergeCell ref="E61:E64"/>
    <mergeCell ref="F61:F64"/>
    <mergeCell ref="Q57:Q60"/>
    <mergeCell ref="R57:R60"/>
    <mergeCell ref="S57:S60"/>
    <mergeCell ref="G57:G60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S73:S76"/>
    <mergeCell ref="T73:T76"/>
    <mergeCell ref="J61:J64"/>
    <mergeCell ref="P61:P64"/>
    <mergeCell ref="Q61:Q64"/>
    <mergeCell ref="R61:R64"/>
    <mergeCell ref="S61:S64"/>
    <mergeCell ref="T61:T64"/>
    <mergeCell ref="T57:T60"/>
    <mergeCell ref="A69:A72"/>
    <mergeCell ref="B69:B72"/>
    <mergeCell ref="C69:C72"/>
    <mergeCell ref="D69:D72"/>
    <mergeCell ref="E69:E72"/>
    <mergeCell ref="F69:F72"/>
    <mergeCell ref="J69:J72"/>
    <mergeCell ref="P69:P72"/>
    <mergeCell ref="Q69:Q72"/>
    <mergeCell ref="G69:G72"/>
    <mergeCell ref="H69:H72"/>
    <mergeCell ref="I69:I72"/>
    <mergeCell ref="R69:R72"/>
    <mergeCell ref="S69:S72"/>
    <mergeCell ref="T69:T72"/>
    <mergeCell ref="J77:J80"/>
    <mergeCell ref="P77:P80"/>
    <mergeCell ref="Q77:Q80"/>
    <mergeCell ref="R77:R80"/>
    <mergeCell ref="S77:S80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S81:S84"/>
    <mergeCell ref="T81:T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R85:R88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S89:S92"/>
    <mergeCell ref="T89:T92"/>
    <mergeCell ref="A85:A88"/>
    <mergeCell ref="B85:B88"/>
    <mergeCell ref="C85:C88"/>
    <mergeCell ref="D85:D88"/>
    <mergeCell ref="E85:E88"/>
    <mergeCell ref="F85:F88"/>
    <mergeCell ref="J85:J88"/>
    <mergeCell ref="P85:P88"/>
    <mergeCell ref="Q85:Q88"/>
    <mergeCell ref="G85:G88"/>
    <mergeCell ref="H85:H88"/>
    <mergeCell ref="I85:I88"/>
    <mergeCell ref="J93:J96"/>
    <mergeCell ref="P93:P96"/>
    <mergeCell ref="Q93:Q96"/>
    <mergeCell ref="R93:R96"/>
    <mergeCell ref="S93:S96"/>
    <mergeCell ref="T93:T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S97:S100"/>
    <mergeCell ref="T97:T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R101:R104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S105:S108"/>
    <mergeCell ref="T105:T108"/>
    <mergeCell ref="A101:A104"/>
    <mergeCell ref="B101:B104"/>
    <mergeCell ref="C101:C104"/>
    <mergeCell ref="D101:D104"/>
    <mergeCell ref="E101:E104"/>
    <mergeCell ref="F101:F104"/>
    <mergeCell ref="J101:J104"/>
    <mergeCell ref="P101:P104"/>
    <mergeCell ref="Q101:Q104"/>
    <mergeCell ref="G101:G104"/>
    <mergeCell ref="H101:H104"/>
    <mergeCell ref="I101:I104"/>
    <mergeCell ref="J109:J112"/>
    <mergeCell ref="P109:P112"/>
    <mergeCell ref="Q109:Q112"/>
    <mergeCell ref="R109:R112"/>
    <mergeCell ref="S109:S112"/>
    <mergeCell ref="T109:T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25:J128"/>
    <mergeCell ref="P125:P128"/>
    <mergeCell ref="Q125:Q128"/>
    <mergeCell ref="R125:R128"/>
    <mergeCell ref="S125:S128"/>
    <mergeCell ref="T125:T128"/>
    <mergeCell ref="A121:A124"/>
    <mergeCell ref="B121:B124"/>
    <mergeCell ref="C121:C124"/>
    <mergeCell ref="D121:D124"/>
    <mergeCell ref="J121:J124"/>
    <mergeCell ref="P121:P124"/>
    <mergeCell ref="Q121:Q124"/>
    <mergeCell ref="E121:E124"/>
    <mergeCell ref="F121:F124"/>
    <mergeCell ref="G121:G124"/>
    <mergeCell ref="H121:H124"/>
    <mergeCell ref="I121:I124"/>
    <mergeCell ref="R121:R124"/>
    <mergeCell ref="S121:S124"/>
    <mergeCell ref="T121:T124"/>
    <mergeCell ref="A129:A132"/>
    <mergeCell ref="A117:A120"/>
    <mergeCell ref="B117:B120"/>
    <mergeCell ref="A125:A128"/>
    <mergeCell ref="B125:B128"/>
    <mergeCell ref="C125:C128"/>
    <mergeCell ref="D125:D128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E125:E128"/>
    <mergeCell ref="F125:F128"/>
    <mergeCell ref="G125:G128"/>
    <mergeCell ref="H125:H128"/>
    <mergeCell ref="I125:I128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R137:R140"/>
    <mergeCell ref="S137:S140"/>
    <mergeCell ref="T137:T140"/>
    <mergeCell ref="J129:J132"/>
    <mergeCell ref="P129:P132"/>
    <mergeCell ref="Q129:Q132"/>
    <mergeCell ref="R129:R132"/>
    <mergeCell ref="S129:S132"/>
    <mergeCell ref="T129:T132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S141:S144"/>
    <mergeCell ref="T141:T144"/>
    <mergeCell ref="J137:J140"/>
    <mergeCell ref="P137:P140"/>
    <mergeCell ref="Q137:Q140"/>
    <mergeCell ref="S157:S160"/>
    <mergeCell ref="T157:T160"/>
    <mergeCell ref="S161:S164"/>
    <mergeCell ref="T161:T164"/>
    <mergeCell ref="S165:S168"/>
    <mergeCell ref="T165:T168"/>
    <mergeCell ref="S169:S172"/>
    <mergeCell ref="T169:T172"/>
    <mergeCell ref="S173:S176"/>
    <mergeCell ref="T173:T176"/>
    <mergeCell ref="S177:S180"/>
    <mergeCell ref="T177:T180"/>
    <mergeCell ref="J157:J160"/>
    <mergeCell ref="P157:P160"/>
    <mergeCell ref="Q157:Q160"/>
    <mergeCell ref="R157:R160"/>
    <mergeCell ref="S149:S152"/>
    <mergeCell ref="T149:T152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F145:F148"/>
    <mergeCell ref="A153:A156"/>
    <mergeCell ref="B153:B156"/>
    <mergeCell ref="C153:C156"/>
    <mergeCell ref="G145:G148"/>
    <mergeCell ref="H145:H148"/>
    <mergeCell ref="I145:I148"/>
    <mergeCell ref="S153:S156"/>
    <mergeCell ref="T153:T156"/>
    <mergeCell ref="A145:A148"/>
    <mergeCell ref="B145:B148"/>
    <mergeCell ref="C145:C148"/>
    <mergeCell ref="D145:D148"/>
    <mergeCell ref="E145:E148"/>
    <mergeCell ref="A161:A164"/>
    <mergeCell ref="B161:B164"/>
    <mergeCell ref="C161:C164"/>
    <mergeCell ref="D161:D164"/>
    <mergeCell ref="Q161:Q164"/>
    <mergeCell ref="R161:R164"/>
    <mergeCell ref="J145:J148"/>
    <mergeCell ref="P145:P148"/>
    <mergeCell ref="Q145:Q148"/>
    <mergeCell ref="R145:R148"/>
    <mergeCell ref="E157:E160"/>
    <mergeCell ref="F157:F160"/>
    <mergeCell ref="G157:G160"/>
    <mergeCell ref="H157:H160"/>
    <mergeCell ref="I157:I160"/>
    <mergeCell ref="J149:J152"/>
    <mergeCell ref="P149:P152"/>
    <mergeCell ref="Q149:Q152"/>
    <mergeCell ref="R149:R152"/>
    <mergeCell ref="E161:E164"/>
    <mergeCell ref="F161:F164"/>
    <mergeCell ref="G161:G164"/>
    <mergeCell ref="S477:S480"/>
    <mergeCell ref="T477:T480"/>
    <mergeCell ref="S469:S472"/>
    <mergeCell ref="T469:T472"/>
    <mergeCell ref="S473:S476"/>
    <mergeCell ref="T473:T47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P177:P180"/>
    <mergeCell ref="I181:I184"/>
    <mergeCell ref="J181:J184"/>
    <mergeCell ref="P181:P184"/>
    <mergeCell ref="Q181:Q184"/>
    <mergeCell ref="S181:S184"/>
    <mergeCell ref="T181:T184"/>
    <mergeCell ref="R177:R180"/>
    <mergeCell ref="J169:J172"/>
    <mergeCell ref="R173:R176"/>
    <mergeCell ref="H161:H164"/>
    <mergeCell ref="I161:I164"/>
    <mergeCell ref="J161:J164"/>
    <mergeCell ref="P161:P164"/>
    <mergeCell ref="Q165:Q168"/>
    <mergeCell ref="R165:R168"/>
  </mergeCells>
  <conditionalFormatting sqref="K79:L79">
    <cfRule type="duplicateValues" dxfId="8" priority="8" stopIfTrue="1"/>
  </conditionalFormatting>
  <conditionalFormatting sqref="K87:L87">
    <cfRule type="duplicateValues" dxfId="7" priority="9" stopIfTrue="1"/>
  </conditionalFormatting>
  <conditionalFormatting sqref="K127:L127">
    <cfRule type="duplicateValues" dxfId="6" priority="7" stopIfTrue="1"/>
  </conditionalFormatting>
  <conditionalFormatting sqref="K131:L131">
    <cfRule type="duplicateValues" dxfId="5" priority="5" stopIfTrue="1"/>
  </conditionalFormatting>
  <conditionalFormatting sqref="K139:L139">
    <cfRule type="duplicateValues" dxfId="4" priority="6" stopIfTrue="1"/>
  </conditionalFormatting>
  <conditionalFormatting sqref="K199:L199">
    <cfRule type="duplicateValues" dxfId="3" priority="4" stopIfTrue="1"/>
  </conditionalFormatting>
  <conditionalFormatting sqref="K279:L279">
    <cfRule type="duplicateValues" dxfId="2" priority="1" stopIfTrue="1"/>
  </conditionalFormatting>
  <conditionalFormatting sqref="K287:L287">
    <cfRule type="duplicateValues" dxfId="1" priority="2" stopIfTrue="1"/>
  </conditionalFormatting>
  <conditionalFormatting sqref="K375:L375">
    <cfRule type="duplicateValues" dxfId="0" priority="3" stopIfTrue="1"/>
  </conditionalFormatting>
  <pageMargins left="0.70866141732283505" right="0.70866141732283505" top="0.74803149606299202" bottom="0.74803149606299202" header="0.31496062992126" footer="0.31496062992126"/>
  <pageSetup paperSize="9" orientation="portrait" r:id="rId1"/>
  <headerFooter>
    <oddFooter>&amp;C&amp;P</oddFooter>
  </headerFooter>
  <rowBreaks count="8" manualBreakCount="8">
    <brk id="60" max="19" man="1"/>
    <brk id="116" max="16383" man="1"/>
    <brk id="172" max="16383" man="1"/>
    <brk id="228" max="16383" man="1"/>
    <brk id="284" max="16383" man="1"/>
    <brk id="340" max="16383" man="1"/>
    <brk id="396" max="16383" man="1"/>
    <brk id="448" max="16383" man="1"/>
  </rowBreaks>
  <ignoredErrors>
    <ignoredError sqref="T48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cavalatert</vt:lpstr>
      <vt:lpstr>Cav-Nax</vt:lpstr>
      <vt:lpstr>cavalatert!Print_Area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2026-01-30T05:44:59Z</cp:lastPrinted>
  <dcterms:created xsi:type="dcterms:W3CDTF">2008-11-12T05:43:34Z</dcterms:created>
  <dcterms:modified xsi:type="dcterms:W3CDTF">2026-02-16T05:20:58Z</dcterms:modified>
</cp:coreProperties>
</file>